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3B - DE NRJ\XXX-Sans Architecte\CHU ST ETIENNE\NRJ25-2518_CH ST CHAMOND-Rafraichissement\5-DCE\06-Rendu\Pieces ecrites ind D du 10-12-2025\"/>
    </mc:Choice>
  </mc:AlternateContent>
  <xr:revisionPtr revIDLastSave="0" documentId="13_ncr:1_{8990C640-2A24-403E-B68B-DA7E76A13E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I1783" i="2"/>
  <c r="I1779" i="2"/>
  <c r="I1776" i="2"/>
  <c r="I1774" i="2"/>
  <c r="I1772" i="2"/>
  <c r="I1765" i="2"/>
  <c r="I1760" i="2"/>
  <c r="I1759" i="2"/>
  <c r="I1753" i="2"/>
  <c r="I1752" i="2"/>
  <c r="M1733" i="2"/>
  <c r="I1744" i="2" s="1"/>
  <c r="M1722" i="2"/>
  <c r="M1718" i="2"/>
  <c r="M1713" i="2"/>
  <c r="M1705" i="2"/>
  <c r="I1730" i="2" s="1"/>
  <c r="I1694" i="2"/>
  <c r="I1693" i="2"/>
  <c r="I1695" i="2" s="1"/>
  <c r="M1686" i="2"/>
  <c r="M1682" i="2"/>
  <c r="M1678" i="2"/>
  <c r="M1663" i="2"/>
  <c r="I1674" i="2" s="1"/>
  <c r="M1647" i="2"/>
  <c r="M1642" i="2"/>
  <c r="M1637" i="2"/>
  <c r="M1632" i="2"/>
  <c r="I1656" i="2" s="1"/>
  <c r="I1628" i="2"/>
  <c r="I1629" i="2" s="1"/>
  <c r="I1627" i="2"/>
  <c r="I1620" i="2"/>
  <c r="I1619" i="2"/>
  <c r="I1621" i="2" s="1"/>
  <c r="M1600" i="2"/>
  <c r="M1588" i="2"/>
  <c r="M1572" i="2"/>
  <c r="M1564" i="2"/>
  <c r="M1557" i="2"/>
  <c r="M1550" i="2"/>
  <c r="M1543" i="2"/>
  <c r="M1536" i="2"/>
  <c r="M1526" i="2"/>
  <c r="M1513" i="2"/>
  <c r="M1508" i="2"/>
  <c r="M1501" i="2"/>
  <c r="M1497" i="2"/>
  <c r="M1492" i="2"/>
  <c r="M1484" i="2"/>
  <c r="M1477" i="2"/>
  <c r="M1470" i="2"/>
  <c r="M1463" i="2"/>
  <c r="M1453" i="2"/>
  <c r="M1447" i="2"/>
  <c r="M1439" i="2"/>
  <c r="M1426" i="2"/>
  <c r="M1419" i="2"/>
  <c r="M1413" i="2"/>
  <c r="M1407" i="2"/>
  <c r="M1402" i="2"/>
  <c r="M1396" i="2"/>
  <c r="M1390" i="2"/>
  <c r="M1383" i="2"/>
  <c r="M1361" i="2"/>
  <c r="M1351" i="2"/>
  <c r="M1341" i="2"/>
  <c r="M1330" i="2"/>
  <c r="M1316" i="2"/>
  <c r="M1300" i="2"/>
  <c r="M1293" i="2"/>
  <c r="M1285" i="2"/>
  <c r="I1520" i="2" s="1"/>
  <c r="M1279" i="2"/>
  <c r="M1272" i="2"/>
  <c r="M1263" i="2"/>
  <c r="M1252" i="2"/>
  <c r="M1246" i="2"/>
  <c r="M1230" i="2"/>
  <c r="M1220" i="2"/>
  <c r="M1213" i="2"/>
  <c r="M1209" i="2"/>
  <c r="M1205" i="2"/>
  <c r="M1201" i="2"/>
  <c r="M1196" i="2"/>
  <c r="M1194" i="2"/>
  <c r="M1192" i="2"/>
  <c r="M1184" i="2"/>
  <c r="M1180" i="2"/>
  <c r="M1178" i="2"/>
  <c r="I1700" i="2" s="1"/>
  <c r="M1176" i="2"/>
  <c r="M1168" i="2"/>
  <c r="M1166" i="2"/>
  <c r="M1164" i="2"/>
  <c r="M1156" i="2"/>
  <c r="M1152" i="2"/>
  <c r="M1142" i="2"/>
  <c r="M1138" i="2"/>
  <c r="M1132" i="2"/>
  <c r="M1123" i="2"/>
  <c r="M1114" i="2"/>
  <c r="I1795" i="2" s="1"/>
  <c r="M1094" i="2"/>
  <c r="M1090" i="2"/>
  <c r="M1086" i="2"/>
  <c r="I1102" i="2" s="1"/>
  <c r="M1072" i="2"/>
  <c r="M1065" i="2"/>
  <c r="I1780" i="2" s="1"/>
  <c r="M1058" i="2"/>
  <c r="I1082" i="2" s="1"/>
  <c r="M1046" i="2"/>
  <c r="M1042" i="2"/>
  <c r="M1038" i="2"/>
  <c r="I1053" i="2" s="1"/>
  <c r="M1025" i="2"/>
  <c r="M1021" i="2"/>
  <c r="M1017" i="2"/>
  <c r="M1010" i="2"/>
  <c r="M1002" i="2"/>
  <c r="I1033" i="2" s="1"/>
  <c r="M1000" i="2"/>
  <c r="M998" i="2"/>
  <c r="M989" i="2"/>
  <c r="M985" i="2"/>
  <c r="M981" i="2"/>
  <c r="M975" i="2"/>
  <c r="M969" i="2"/>
  <c r="M956" i="2"/>
  <c r="M952" i="2"/>
  <c r="M950" i="2"/>
  <c r="M948" i="2"/>
  <c r="M946" i="2"/>
  <c r="M944" i="2"/>
  <c r="M942" i="2"/>
  <c r="M938" i="2"/>
  <c r="M936" i="2"/>
  <c r="M934" i="2"/>
  <c r="I1777" i="2" s="1"/>
  <c r="M932" i="2"/>
  <c r="M930" i="2"/>
  <c r="M928" i="2"/>
  <c r="I964" i="2" s="1"/>
  <c r="M911" i="2"/>
  <c r="I921" i="2" s="1"/>
  <c r="M899" i="2"/>
  <c r="M896" i="2"/>
  <c r="M893" i="2"/>
  <c r="M890" i="2"/>
  <c r="I907" i="2" s="1"/>
  <c r="I885" i="2"/>
  <c r="I886" i="2" s="1"/>
  <c r="I884" i="2"/>
  <c r="M861" i="2"/>
  <c r="I868" i="2" s="1"/>
  <c r="M857" i="2"/>
  <c r="M853" i="2"/>
  <c r="I869" i="2" s="1"/>
  <c r="M838" i="2"/>
  <c r="I849" i="2" s="1"/>
  <c r="M831" i="2"/>
  <c r="M819" i="2"/>
  <c r="M815" i="2"/>
  <c r="M811" i="2"/>
  <c r="M807" i="2"/>
  <c r="M803" i="2"/>
  <c r="M799" i="2"/>
  <c r="I1770" i="2" s="1"/>
  <c r="M788" i="2"/>
  <c r="M786" i="2"/>
  <c r="M784" i="2"/>
  <c r="M782" i="2"/>
  <c r="M780" i="2"/>
  <c r="M771" i="2"/>
  <c r="M767" i="2"/>
  <c r="M763" i="2"/>
  <c r="M757" i="2"/>
  <c r="M751" i="2"/>
  <c r="M745" i="2"/>
  <c r="M739" i="2"/>
  <c r="M732" i="2"/>
  <c r="I795" i="2" s="1"/>
  <c r="M719" i="2"/>
  <c r="M715" i="2"/>
  <c r="M713" i="2"/>
  <c r="M711" i="2"/>
  <c r="M709" i="2"/>
  <c r="M707" i="2"/>
  <c r="M705" i="2"/>
  <c r="M703" i="2"/>
  <c r="M701" i="2"/>
  <c r="M699" i="2"/>
  <c r="M697" i="2"/>
  <c r="M695" i="2"/>
  <c r="M691" i="2"/>
  <c r="M689" i="2"/>
  <c r="M687" i="2"/>
  <c r="M685" i="2"/>
  <c r="M683" i="2"/>
  <c r="M681" i="2"/>
  <c r="M679" i="2"/>
  <c r="M677" i="2"/>
  <c r="M675" i="2"/>
  <c r="I728" i="2" s="1"/>
  <c r="M673" i="2"/>
  <c r="M671" i="2"/>
  <c r="M669" i="2"/>
  <c r="M661" i="2"/>
  <c r="M657" i="2"/>
  <c r="M653" i="2"/>
  <c r="M649" i="2"/>
  <c r="M646" i="2"/>
  <c r="M644" i="2"/>
  <c r="I1768" i="2" s="1"/>
  <c r="M625" i="2"/>
  <c r="I1767" i="2" s="1"/>
  <c r="M610" i="2"/>
  <c r="M606" i="2"/>
  <c r="M603" i="2"/>
  <c r="M599" i="2"/>
  <c r="M595" i="2"/>
  <c r="I590" i="2"/>
  <c r="I589" i="2"/>
  <c r="I591" i="2" s="1"/>
  <c r="M566" i="2"/>
  <c r="M562" i="2"/>
  <c r="M558" i="2"/>
  <c r="I1763" i="2" s="1"/>
  <c r="M538" i="2"/>
  <c r="M532" i="2"/>
  <c r="I1762" i="2" s="1"/>
  <c r="I525" i="2"/>
  <c r="M516" i="2"/>
  <c r="M512" i="2"/>
  <c r="M507" i="2"/>
  <c r="I524" i="2" s="1"/>
  <c r="I526" i="2" s="1"/>
  <c r="I502" i="2"/>
  <c r="I501" i="2"/>
  <c r="I503" i="2" s="1"/>
  <c r="I494" i="2"/>
  <c r="M484" i="2"/>
  <c r="I493" i="2" s="1"/>
  <c r="I495" i="2" s="1"/>
  <c r="M466" i="2"/>
  <c r="M459" i="2"/>
  <c r="M452" i="2"/>
  <c r="M442" i="2"/>
  <c r="M436" i="2"/>
  <c r="M428" i="2"/>
  <c r="M414" i="2"/>
  <c r="M407" i="2"/>
  <c r="M401" i="2"/>
  <c r="M395" i="2"/>
  <c r="M390" i="2"/>
  <c r="M384" i="2"/>
  <c r="M378" i="2"/>
  <c r="M371" i="2"/>
  <c r="M348" i="2"/>
  <c r="M338" i="2"/>
  <c r="M328" i="2"/>
  <c r="M319" i="2"/>
  <c r="M312" i="2"/>
  <c r="M296" i="2"/>
  <c r="M285" i="2"/>
  <c r="M279" i="2"/>
  <c r="I477" i="2" s="1"/>
  <c r="M260" i="2"/>
  <c r="I270" i="2" s="1"/>
  <c r="M254" i="2"/>
  <c r="M249" i="2"/>
  <c r="M242" i="2"/>
  <c r="M236" i="2"/>
  <c r="M230" i="2"/>
  <c r="M224" i="2"/>
  <c r="M218" i="2"/>
  <c r="M207" i="2"/>
  <c r="M205" i="2"/>
  <c r="M194" i="2"/>
  <c r="M189" i="2"/>
  <c r="M182" i="2"/>
  <c r="M176" i="2"/>
  <c r="I1756" i="2" s="1"/>
  <c r="M170" i="2"/>
  <c r="M163" i="2"/>
  <c r="I214" i="2" s="1"/>
  <c r="I159" i="2"/>
  <c r="M149" i="2"/>
  <c r="M142" i="2"/>
  <c r="M136" i="2"/>
  <c r="M131" i="2"/>
  <c r="M126" i="2"/>
  <c r="M121" i="2"/>
  <c r="M109" i="2"/>
  <c r="I158" i="2" s="1"/>
  <c r="I160" i="2" s="1"/>
  <c r="M94" i="2"/>
  <c r="M87" i="2"/>
  <c r="M81" i="2"/>
  <c r="M75" i="2"/>
  <c r="M71" i="2"/>
  <c r="I579" i="2" s="1"/>
  <c r="M65" i="2"/>
  <c r="I1751" i="2" s="1"/>
  <c r="I59" i="2"/>
  <c r="I58" i="2"/>
  <c r="I60" i="2" s="1"/>
  <c r="I48" i="2"/>
  <c r="I47" i="2"/>
  <c r="I49" i="2" s="1"/>
  <c r="M29" i="2"/>
  <c r="M23" i="2"/>
  <c r="I1750" i="2" s="1"/>
  <c r="M12" i="2"/>
  <c r="I1749" i="2" s="1"/>
  <c r="G85" i="1"/>
  <c r="G83" i="1"/>
  <c r="G81" i="1"/>
  <c r="G79" i="1"/>
  <c r="E71" i="1"/>
  <c r="E66" i="1"/>
  <c r="E62" i="1"/>
  <c r="E20" i="1"/>
  <c r="E11" i="1"/>
  <c r="I1081" i="2" l="1"/>
  <c r="I1771" i="2"/>
  <c r="I848" i="2"/>
  <c r="I850" i="2" s="1"/>
  <c r="I1764" i="2"/>
  <c r="I553" i="2"/>
  <c r="I554" i="2"/>
  <c r="I1083" i="2"/>
  <c r="I870" i="2"/>
  <c r="I727" i="2"/>
  <c r="I729" i="2" s="1"/>
  <c r="I1773" i="2"/>
  <c r="I271" i="2"/>
  <c r="I272" i="2" s="1"/>
  <c r="I1754" i="2"/>
  <c r="I1101" i="2"/>
  <c r="I1103" i="2" s="1"/>
  <c r="I1699" i="2"/>
  <c r="I1701" i="2" s="1"/>
  <c r="I1755" i="2"/>
  <c r="I1775" i="2"/>
  <c r="I1107" i="2"/>
  <c r="I19" i="2"/>
  <c r="I21" i="2" s="1"/>
  <c r="I1521" i="2"/>
  <c r="I1522" i="2" s="1"/>
  <c r="I1761" i="2"/>
  <c r="I1781" i="2"/>
  <c r="I476" i="2"/>
  <c r="I478" i="2" s="1"/>
  <c r="I104" i="2"/>
  <c r="I637" i="2"/>
  <c r="I20" i="2"/>
  <c r="I105" i="2"/>
  <c r="I213" i="2"/>
  <c r="I215" i="2" s="1"/>
  <c r="I573" i="2"/>
  <c r="I906" i="2"/>
  <c r="I908" i="2" s="1"/>
  <c r="I1655" i="2"/>
  <c r="I1657" i="2" s="1"/>
  <c r="I1729" i="2"/>
  <c r="I1731" i="2" s="1"/>
  <c r="I1782" i="2"/>
  <c r="I1757" i="2"/>
  <c r="I1778" i="2"/>
  <c r="I827" i="2"/>
  <c r="I1108" i="2"/>
  <c r="I965" i="2"/>
  <c r="I966" i="2" s="1"/>
  <c r="I1786" i="2"/>
  <c r="I1240" i="2"/>
  <c r="I580" i="2"/>
  <c r="I581" i="2" s="1"/>
  <c r="I1673" i="2"/>
  <c r="I1675" i="2" s="1"/>
  <c r="I1743" i="2"/>
  <c r="I1745" i="2" s="1"/>
  <c r="I1766" i="2"/>
  <c r="I874" i="2"/>
  <c r="I621" i="2"/>
  <c r="I826" i="2"/>
  <c r="I1034" i="2"/>
  <c r="I1035" i="2" s="1"/>
  <c r="I1758" i="2"/>
  <c r="I636" i="2"/>
  <c r="I638" i="2" s="1"/>
  <c r="I574" i="2"/>
  <c r="I1787" i="2"/>
  <c r="I37" i="2"/>
  <c r="I920" i="2"/>
  <c r="I922" i="2" s="1"/>
  <c r="I38" i="2"/>
  <c r="I875" i="2"/>
  <c r="I620" i="2"/>
  <c r="I622" i="2" s="1"/>
  <c r="I1239" i="2"/>
  <c r="I1054" i="2"/>
  <c r="I1055" i="2" s="1"/>
  <c r="I794" i="2"/>
  <c r="I796" i="2" s="1"/>
  <c r="I1769" i="2"/>
  <c r="I555" i="2" l="1"/>
  <c r="I1788" i="2"/>
  <c r="AA1" i="3" s="1"/>
  <c r="AA3" i="3" s="1"/>
  <c r="AA4" i="3" s="1"/>
  <c r="I876" i="2"/>
  <c r="I1241" i="2"/>
  <c r="I1109" i="2"/>
  <c r="I39" i="2"/>
  <c r="I575" i="2"/>
  <c r="I828" i="2"/>
  <c r="I106" i="2"/>
  <c r="AA33" i="3" l="1"/>
  <c r="AA37" i="3"/>
  <c r="AA15" i="3"/>
  <c r="AA32" i="3"/>
  <c r="AA5" i="3"/>
  <c r="AA42" i="3"/>
  <c r="AA12" i="3"/>
  <c r="AA7" i="3" s="1"/>
  <c r="AA27" i="3"/>
  <c r="AA43" i="3" l="1"/>
  <c r="AA18" i="3"/>
  <c r="AA29" i="3"/>
  <c r="AA46" i="3"/>
  <c r="AA28" i="3"/>
  <c r="AA23" i="3"/>
  <c r="AA24" i="3"/>
  <c r="AA13" i="3"/>
  <c r="AA6" i="3"/>
  <c r="AA16" i="3"/>
  <c r="AA17" i="3" s="1"/>
  <c r="AA9" i="3"/>
  <c r="AA50" i="3" l="1"/>
  <c r="AA34" i="3"/>
  <c r="AA47" i="3"/>
  <c r="AA82" i="3"/>
  <c r="AA75" i="3"/>
  <c r="AA67" i="3" s="1"/>
  <c r="AA59" i="3" s="1"/>
  <c r="AA49" i="3" s="1"/>
  <c r="AA31" i="3" s="1"/>
  <c r="AA94" i="3"/>
  <c r="AA90" i="3" s="1"/>
  <c r="AA93" i="3"/>
  <c r="AA89" i="3" s="1"/>
  <c r="AA19" i="3"/>
  <c r="AA10" i="3"/>
  <c r="AA21" i="3"/>
  <c r="AA22" i="3" s="1"/>
  <c r="AA41" i="3"/>
  <c r="AA38" i="3"/>
  <c r="AA11" i="3"/>
  <c r="AA14" i="3"/>
  <c r="AA73" i="3" s="1"/>
  <c r="AA85" i="3" l="1"/>
  <c r="AA80" i="3" s="1"/>
  <c r="AA72" i="3" s="1"/>
  <c r="AA64" i="3" s="1"/>
  <c r="AA56" i="3" s="1"/>
  <c r="AA44" i="3" s="1"/>
  <c r="AA25" i="3"/>
  <c r="AA86" i="3"/>
  <c r="AA81" i="3" s="1"/>
  <c r="AA74" i="3" s="1"/>
  <c r="AA66" i="3" s="1"/>
  <c r="AA58" i="3" s="1"/>
  <c r="AA48" i="3" s="1"/>
  <c r="AA30" i="3"/>
  <c r="AA95" i="3"/>
  <c r="AA91" i="3" s="1"/>
  <c r="AA20" i="3"/>
  <c r="AA69" i="3" s="1"/>
  <c r="AA61" i="3" s="1"/>
  <c r="AA53" i="3" s="1"/>
  <c r="AA36" i="3" s="1"/>
  <c r="AA79" i="3"/>
  <c r="AA96" i="3"/>
  <c r="AA92" i="3" s="1"/>
  <c r="AA39" i="3" s="1"/>
  <c r="AA71" i="3"/>
  <c r="AA63" i="3" s="1"/>
  <c r="AA55" i="3" s="1"/>
  <c r="AA40" i="3" s="1"/>
  <c r="AA51" i="3"/>
  <c r="AA65" i="3"/>
  <c r="AA57" i="3" s="1"/>
  <c r="AA45" i="3" s="1"/>
  <c r="AA26" i="3" s="1"/>
  <c r="AA88" i="3" l="1"/>
  <c r="AA84" i="3" s="1"/>
  <c r="AA78" i="3" s="1"/>
  <c r="AA70" i="3" s="1"/>
  <c r="AA62" i="3" s="1"/>
  <c r="AA54" i="3" s="1"/>
  <c r="AA35" i="3"/>
  <c r="AA98" i="3" s="1"/>
  <c r="AA2" i="3" s="1"/>
  <c r="D1791" i="2" s="1"/>
  <c r="AA87" i="3"/>
  <c r="AA83" i="3" s="1"/>
  <c r="AA76" i="3" s="1"/>
  <c r="AA68" i="3" s="1"/>
  <c r="AA60" i="3" s="1"/>
  <c r="AA52" i="3" s="1"/>
  <c r="AA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532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838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938" authorId="0" shapeId="0" xr:uid="{00000000-0006-0000-0100-000003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1065" authorId="0" shapeId="0" xr:uid="{00000000-0006-0000-0100-000004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1072" authorId="0" shapeId="0" xr:uid="{00000000-0006-0000-0100-000005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M1114" authorId="0" shapeId="0" xr:uid="{00000000-0006-0000-0100-000006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23" authorId="0" shapeId="0" xr:uid="{00000000-0006-0000-0100-000007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32" authorId="0" shapeId="0" xr:uid="{00000000-0006-0000-0100-000008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38" authorId="0" shapeId="0" xr:uid="{00000000-0006-0000-0100-000009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42" authorId="0" shapeId="0" xr:uid="{00000000-0006-0000-0100-00000A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52" authorId="0" shapeId="0" xr:uid="{00000000-0006-0000-0100-00000B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56" authorId="0" shapeId="0" xr:uid="{00000000-0006-0000-0100-00000C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64" authorId="0" shapeId="0" xr:uid="{00000000-0006-0000-0100-00000D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66" authorId="0" shapeId="0" xr:uid="{00000000-0006-0000-0100-00000E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68" authorId="0" shapeId="0" xr:uid="{00000000-0006-0000-0100-00000F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76" authorId="0" shapeId="0" xr:uid="{00000000-0006-0000-0100-000010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78" authorId="0" shapeId="0" xr:uid="{00000000-0006-0000-0100-000011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80" authorId="0" shapeId="0" xr:uid="{00000000-0006-0000-0100-000012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84" authorId="0" shapeId="0" xr:uid="{00000000-0006-0000-0100-000013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92" authorId="0" shapeId="0" xr:uid="{00000000-0006-0000-0100-000014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94" authorId="0" shapeId="0" xr:uid="{00000000-0006-0000-0100-000015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196" authorId="0" shapeId="0" xr:uid="{00000000-0006-0000-0100-000016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01" authorId="0" shapeId="0" xr:uid="{00000000-0006-0000-0100-000017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05" authorId="0" shapeId="0" xr:uid="{00000000-0006-0000-0100-000018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09" authorId="0" shapeId="0" xr:uid="{00000000-0006-0000-0100-000019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13" authorId="0" shapeId="0" xr:uid="{00000000-0006-0000-0100-00001A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20" authorId="0" shapeId="0" xr:uid="{00000000-0006-0000-0100-00001B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30" authorId="0" shapeId="0" xr:uid="{00000000-0006-0000-0100-00001C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46" authorId="0" shapeId="0" xr:uid="{00000000-0006-0000-0100-00001D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52" authorId="0" shapeId="0" xr:uid="{00000000-0006-0000-0100-00001E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63" authorId="0" shapeId="0" xr:uid="{00000000-0006-0000-0100-00001F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72" authorId="0" shapeId="0" xr:uid="{00000000-0006-0000-0100-000020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79" authorId="0" shapeId="0" xr:uid="{00000000-0006-0000-0100-000021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85" authorId="0" shapeId="0" xr:uid="{00000000-0006-0000-0100-000022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293" authorId="0" shapeId="0" xr:uid="{00000000-0006-0000-0100-000023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00" authorId="0" shapeId="0" xr:uid="{00000000-0006-0000-0100-000024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16" authorId="0" shapeId="0" xr:uid="{00000000-0006-0000-0100-000025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30" authorId="0" shapeId="0" xr:uid="{00000000-0006-0000-0100-000026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41" authorId="0" shapeId="0" xr:uid="{00000000-0006-0000-0100-000027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51" authorId="0" shapeId="0" xr:uid="{00000000-0006-0000-0100-000028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61" authorId="0" shapeId="0" xr:uid="{00000000-0006-0000-0100-000029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83" authorId="0" shapeId="0" xr:uid="{00000000-0006-0000-0100-00002A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90" authorId="0" shapeId="0" xr:uid="{00000000-0006-0000-0100-00002B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396" authorId="0" shapeId="0" xr:uid="{00000000-0006-0000-0100-00002C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02" authorId="0" shapeId="0" xr:uid="{00000000-0006-0000-0100-00002D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07" authorId="0" shapeId="0" xr:uid="{00000000-0006-0000-0100-00002E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13" authorId="0" shapeId="0" xr:uid="{00000000-0006-0000-0100-00002F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19" authorId="0" shapeId="0" xr:uid="{00000000-0006-0000-0100-000030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26" authorId="0" shapeId="0" xr:uid="{00000000-0006-0000-0100-000031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39" authorId="0" shapeId="0" xr:uid="{00000000-0006-0000-0100-000032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47" authorId="0" shapeId="0" xr:uid="{00000000-0006-0000-0100-000033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53" authorId="0" shapeId="0" xr:uid="{00000000-0006-0000-0100-000034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63" authorId="0" shapeId="0" xr:uid="{00000000-0006-0000-0100-000035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70" authorId="0" shapeId="0" xr:uid="{00000000-0006-0000-0100-000036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77" authorId="0" shapeId="0" xr:uid="{00000000-0006-0000-0100-000037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84" authorId="0" shapeId="0" xr:uid="{00000000-0006-0000-0100-000038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92" authorId="0" shapeId="0" xr:uid="{00000000-0006-0000-0100-000039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497" authorId="0" shapeId="0" xr:uid="{00000000-0006-0000-0100-00003A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01" authorId="0" shapeId="0" xr:uid="{00000000-0006-0000-0100-00003B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08" authorId="0" shapeId="0" xr:uid="{00000000-0006-0000-0100-00003C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13" authorId="0" shapeId="0" xr:uid="{00000000-0006-0000-0100-00003D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26" authorId="0" shapeId="0" xr:uid="{00000000-0006-0000-0100-00003E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36" authorId="0" shapeId="0" xr:uid="{00000000-0006-0000-0100-00003F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43" authorId="0" shapeId="0" xr:uid="{00000000-0006-0000-0100-000040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50" authorId="0" shapeId="0" xr:uid="{00000000-0006-0000-0100-000041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57" authorId="0" shapeId="0" xr:uid="{00000000-0006-0000-0100-000042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64" authorId="0" shapeId="0" xr:uid="{00000000-0006-0000-0100-000043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72" authorId="0" shapeId="0" xr:uid="{00000000-0006-0000-0100-000044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588" authorId="0" shapeId="0" xr:uid="{00000000-0006-0000-0100-000045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00" authorId="0" shapeId="0" xr:uid="{00000000-0006-0000-0100-000046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32" authorId="0" shapeId="0" xr:uid="{00000000-0006-0000-0100-000047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37" authorId="0" shapeId="0" xr:uid="{00000000-0006-0000-0100-000048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42" authorId="0" shapeId="0" xr:uid="{00000000-0006-0000-0100-000049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47" authorId="0" shapeId="0" xr:uid="{00000000-0006-0000-0100-00004A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63" authorId="0" shapeId="0" xr:uid="{00000000-0006-0000-0100-00004B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78" authorId="0" shapeId="0" xr:uid="{00000000-0006-0000-0100-00004C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82" authorId="0" shapeId="0" xr:uid="{00000000-0006-0000-0100-00004D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  <comment ref="M1686" authorId="0" shapeId="0" xr:uid="{00000000-0006-0000-0100-00004E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</commentList>
</comments>
</file>

<file path=xl/sharedStrings.xml><?xml version="1.0" encoding="utf-8"?>
<sst xmlns="http://schemas.openxmlformats.org/spreadsheetml/2006/main" count="2511" uniqueCount="721">
  <si>
    <t>Dossier</t>
  </si>
  <si>
    <t>Date</t>
  </si>
  <si>
    <t>Phase</t>
  </si>
  <si>
    <t>Indice</t>
  </si>
  <si>
    <t>MAITRE D'OUVRAGE
Hôpital de Saint-Chamond
19 rue Victor Hugo
42400 SAINT-CHAMOND
Tél : 04 77 75 24 39</t>
  </si>
  <si>
    <t>BE FLUIDES : 
    GBA Energies
    7, rue Pablo Picasso
    42041 ST ETIENNE
    Tél : 04 77 90 88 50
    Mél : energies@gba-energies.com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</si>
  <si>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</si>
  <si>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</si>
  <si>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</si>
  <si>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</si>
  <si>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</si>
  <si>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</si>
  <si>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</si>
  <si>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</si>
  <si>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</si>
  <si>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</si>
  <si>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</si>
  <si>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</si>
  <si>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</si>
  <si>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</si>
  <si>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</si>
  <si>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</si>
  <si>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</si>
  <si>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</si>
  <si>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</si>
  <si>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</si>
  <si>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</si>
  <si>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</si>
  <si>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</si>
  <si>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</si>
  <si>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</si>
  <si>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</si>
  <si>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</si>
  <si>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Variante imposée</t>
  </si>
  <si>
    <t>Numéro
 Variante imposée</t>
  </si>
  <si>
    <t>Taux TVA</t>
  </si>
  <si>
    <t>Marque</t>
  </si>
  <si>
    <t>Référence</t>
  </si>
  <si>
    <t>Commentaire</t>
  </si>
  <si>
    <t>Localisation</t>
  </si>
  <si>
    <t>Lot n°N°1</t>
  </si>
  <si>
    <t>Extension du Rafraîchissement eau glacée du site de l'hôpital</t>
  </si>
  <si>
    <t>3.&amp;</t>
  </si>
  <si>
    <t>Etudes d'EXE</t>
  </si>
  <si>
    <t>4.1</t>
  </si>
  <si>
    <t>Études d'exécution</t>
  </si>
  <si>
    <t>ENS</t>
  </si>
  <si>
    <t>9.T</t>
  </si>
  <si>
    <t>9.UMOD</t>
  </si>
  <si>
    <t>9.&amp;</t>
  </si>
  <si>
    <t>Total H.T. :</t>
  </si>
  <si>
    <t>Total T.V.A. (20%) :</t>
  </si>
  <si>
    <t>Total T.T.C. :</t>
  </si>
  <si>
    <t>Installation de chantier</t>
  </si>
  <si>
    <t>5.1</t>
  </si>
  <si>
    <t>Branchement provisoire d'eau potable avec sous-comptage</t>
  </si>
  <si>
    <t>9.M.Z</t>
  </si>
  <si>
    <t>5.2</t>
  </si>
  <si>
    <t>Branchement en EF et EU de la base vie</t>
  </si>
  <si>
    <t>Tranche Ferme : Remplacement de la production d'eau glacée et adaptations aux futurs projets</t>
  </si>
  <si>
    <t>6.1</t>
  </si>
  <si>
    <t>Consistances des travaux - Tranche ferme TF</t>
  </si>
  <si>
    <t>4.T</t>
  </si>
  <si>
    <t>4.&amp;</t>
  </si>
  <si>
    <t>6.2</t>
  </si>
  <si>
    <t>Mises hors énergies - consignations - déposes</t>
  </si>
  <si>
    <t>6.2.1</t>
  </si>
  <si>
    <t>Dépose / phasage / reconnexion à prévoir dans le cadre des travaux</t>
  </si>
  <si>
    <t>8.T</t>
  </si>
  <si>
    <t>8.&amp;</t>
  </si>
  <si>
    <t>6.3</t>
  </si>
  <si>
    <t>Interventions Production de froid à eau glacée existante</t>
  </si>
  <si>
    <t>4.U.IMAGE</t>
  </si>
  <si>
    <t>6.3.1</t>
  </si>
  <si>
    <t>Neutralisation et déconnexion du GF existant</t>
  </si>
  <si>
    <t>9.U.IMAGE</t>
  </si>
  <si>
    <t>9.L</t>
  </si>
  <si>
    <t>6.3.2</t>
  </si>
  <si>
    <t>Valorisation du Rachat et reprise du groupe froid existant</t>
  </si>
  <si>
    <t>6.3.3</t>
  </si>
  <si>
    <t>Bouteille de découplage - Ballon Tampon existant : Neutralisation et dépose</t>
  </si>
  <si>
    <t>6.3.4</t>
  </si>
  <si>
    <t>Expansion existante: Neutralisation et dépose</t>
  </si>
  <si>
    <t>6.3.5</t>
  </si>
  <si>
    <t>Pompe primaire du LT 02 sous-sol : Neutralisations et dépose</t>
  </si>
  <si>
    <t>6.3.6</t>
  </si>
  <si>
    <t xml:space="preserve">Pompe secondaire du LT 07 R+3 : Neutralisations et dépose </t>
  </si>
  <si>
    <t>6.4</t>
  </si>
  <si>
    <t xml:space="preserve">Nouvelle Production de froid à eau glacée </t>
  </si>
  <si>
    <t>6.4.1</t>
  </si>
  <si>
    <t>Groupe froid à condensation par air, à eau glacée</t>
  </si>
  <si>
    <t>6.4.2</t>
  </si>
  <si>
    <t>Capotage Traitement acoustique Groupe froid</t>
  </si>
  <si>
    <t>6.4.3</t>
  </si>
  <si>
    <t>Manutention-approvisionnement du groupe froid</t>
  </si>
  <si>
    <t>6.4.4</t>
  </si>
  <si>
    <t>Essais-réglage-mise en service</t>
  </si>
  <si>
    <t>6.4.5</t>
  </si>
  <si>
    <t xml:space="preserve">Remplacement des robinetteries du circuit primaire aérien extérieur </t>
  </si>
  <si>
    <t>6.4.6</t>
  </si>
  <si>
    <t>Distribution hydraulique circuit primaire en extérieur</t>
  </si>
  <si>
    <t>6.4.7</t>
  </si>
  <si>
    <t>Traçage électrique réseaux extérieurs</t>
  </si>
  <si>
    <t>6.5</t>
  </si>
  <si>
    <t>Sous-Station Eau Glacée LT 02 Sous-Sol</t>
  </si>
  <si>
    <t>6.5.1</t>
  </si>
  <si>
    <t>Remplacement de la pompe primaire du LT 02 sous-sol</t>
  </si>
  <si>
    <t>6.5.2</t>
  </si>
  <si>
    <t>Création d'une bouteille de découplage à eau glacée dans le LT 02 sous-sol</t>
  </si>
  <si>
    <t>6.5.3</t>
  </si>
  <si>
    <t>Création d'un collecteur de découplage à eau glacée dans LT 02 sous-sol</t>
  </si>
  <si>
    <t>6.5.4</t>
  </si>
  <si>
    <t xml:space="preserve">Création d'un départ primaire sous-station LT 07 - R+3 </t>
  </si>
  <si>
    <t>6.5.5</t>
  </si>
  <si>
    <t>Création de deux attentes avec vannes d'isolements pour futur IRM</t>
  </si>
  <si>
    <t>6.5.6</t>
  </si>
  <si>
    <t>Création de deux attentes avec vannes d'isolements pour pharmacie-bureaux- local serveur</t>
  </si>
  <si>
    <t>6.5.7</t>
  </si>
  <si>
    <t>Modification et création d'un départ spécifique aux CTA 07 et CTA 08</t>
  </si>
  <si>
    <t>8.L</t>
  </si>
  <si>
    <t>8.UMOD</t>
  </si>
  <si>
    <t>6.5.7.1</t>
  </si>
  <si>
    <t>Consignations - bouchonnements du réseau sur la colonne existante</t>
  </si>
  <si>
    <t>6.5.7.2</t>
  </si>
  <si>
    <t>Création d'un départ spécifique CTA 07 et CTA 08 - DN 65 depuis collecteurs</t>
  </si>
  <si>
    <t>6.6</t>
  </si>
  <si>
    <t>Sous-Station Eau Glacée LT 07 R+3</t>
  </si>
  <si>
    <t>6.6.1</t>
  </si>
  <si>
    <t xml:space="preserve">Remplacement de la bouteille à eau glacée dans LT 07 - R+3 </t>
  </si>
  <si>
    <t>6.6.2</t>
  </si>
  <si>
    <t xml:space="preserve">Création d'un collecteur de découplage à eau glacée dans LT 07 - R+3 </t>
  </si>
  <si>
    <t>6.6.3</t>
  </si>
  <si>
    <t>Modification départ (existant) Secteur Endoscopie et Bloc obstétrical LT08</t>
  </si>
  <si>
    <t>6.6.4</t>
  </si>
  <si>
    <t>Modification départ (existant) CTA 10-11-12-13-15/ Secteur maternité/Batteries Bloc Stérilisation/Batteries USC UTA Imagerie/CTA USC et CTA IMAGERIE</t>
  </si>
  <si>
    <t>6.6.5</t>
  </si>
  <si>
    <t>Remplacement de la pompe de distribution de sol du départ existant</t>
  </si>
  <si>
    <t>6.6.6</t>
  </si>
  <si>
    <t>Création de deux attentes avec vannes d'isolements pour locaux dits "prioritaires", et circulations des plateaux d'étage</t>
  </si>
  <si>
    <t>6.6.7</t>
  </si>
  <si>
    <t>Remplacement de l'expansion existante</t>
  </si>
  <si>
    <t>6.6.8</t>
  </si>
  <si>
    <t>Rampe d'adoucissement à cartouche</t>
  </si>
  <si>
    <t>6.7</t>
  </si>
  <si>
    <t>Travaux VRD-Gros Oeuvre</t>
  </si>
  <si>
    <t>6.7.1</t>
  </si>
  <si>
    <t>Travaux préparatoires</t>
  </si>
  <si>
    <t>6.7.1.1</t>
  </si>
  <si>
    <t>Constat d'huissier avant travaux</t>
  </si>
  <si>
    <t>FT</t>
  </si>
  <si>
    <t>6.7.1.2</t>
  </si>
  <si>
    <t>Études d'exécutions, plans et notes de calculs : Géotechnique</t>
  </si>
  <si>
    <t>6.7.1.3</t>
  </si>
  <si>
    <t>Études d'exécutions, plans et notes de calculs : Structurelles</t>
  </si>
  <si>
    <t>6.7.2</t>
  </si>
  <si>
    <t>Démolition du socle existant - et terrassement</t>
  </si>
  <si>
    <t>6.7.2.1</t>
  </si>
  <si>
    <t>Démolition du socle existant</t>
  </si>
  <si>
    <t>6.7.3</t>
  </si>
  <si>
    <t>Déplacement du regard existant béton (réseaux électriques)</t>
  </si>
  <si>
    <t>6.7.4</t>
  </si>
  <si>
    <t>Nouveaux Terrassements</t>
  </si>
  <si>
    <t>6.7.4.1</t>
  </si>
  <si>
    <t>Terrassement : Couche de réglage 0/31.5 - ép 0.20m</t>
  </si>
  <si>
    <t>9.M.A</t>
  </si>
  <si>
    <t>9.M.F</t>
  </si>
  <si>
    <t>6.7.4.2</t>
  </si>
  <si>
    <t>Terrassement : Couche de réglage 0/60 - ép 0.40m</t>
  </si>
  <si>
    <t>9.M.E</t>
  </si>
  <si>
    <t>6.7.4.3</t>
  </si>
  <si>
    <t xml:space="preserve">Terrassement : Couche de réglage 0/200 - ép 0.40m </t>
  </si>
  <si>
    <t>6.7.5</t>
  </si>
  <si>
    <t>Nouveau Radiers B.A</t>
  </si>
  <si>
    <t>6.7.5.1</t>
  </si>
  <si>
    <t>Béton de propreté jusqu'à 0,10 m d'épaisseur</t>
  </si>
  <si>
    <t>6.7.5.2</t>
  </si>
  <si>
    <t>Plus value pour dressement du béton de propreté</t>
  </si>
  <si>
    <t>6.7.5.3</t>
  </si>
  <si>
    <t>Béton armé pour radier</t>
  </si>
  <si>
    <t>6.7.5.4</t>
  </si>
  <si>
    <t>Coffrage de rive de radier (parement élémentaire)</t>
  </si>
  <si>
    <t>6.7.5.5</t>
  </si>
  <si>
    <t>Armatures HA pour radier</t>
  </si>
  <si>
    <t>KG</t>
  </si>
  <si>
    <t>6.7.5.6</t>
  </si>
  <si>
    <t xml:space="preserve">Armatures TS pour radier </t>
  </si>
  <si>
    <t>6.7.5.7</t>
  </si>
  <si>
    <t xml:space="preserve">Surfaçage (parement lissé) de dalle </t>
  </si>
  <si>
    <t>6.7.6</t>
  </si>
  <si>
    <t>Nouveau Dallage extérieur armé de 30 cm sur terre plein / Finition balayé fin + nez de marche</t>
  </si>
  <si>
    <t>6.7.7</t>
  </si>
  <si>
    <t>Bèche autour du dallage extérieur</t>
  </si>
  <si>
    <t>6.7.8</t>
  </si>
  <si>
    <t>Essais à la plaque</t>
  </si>
  <si>
    <t>6.7.9</t>
  </si>
  <si>
    <t>Structure métallique en acier galvanisée pour capotages acoustique</t>
  </si>
  <si>
    <t>6.7.9.1</t>
  </si>
  <si>
    <t xml:space="preserve">Poteaux en acier galvanisé laqué - Tube creux </t>
  </si>
  <si>
    <t>6.7.9.2</t>
  </si>
  <si>
    <t>Poteaux en acier galvanisé laqué - IPE 200</t>
  </si>
  <si>
    <t>6.7.9.3</t>
  </si>
  <si>
    <t>Demi-Poteaux en acier galvanisé laqué - Demi-IPE 200</t>
  </si>
  <si>
    <t>6.7.9.4</t>
  </si>
  <si>
    <t>Panne en acier galvanisé laqué - UPN 160</t>
  </si>
  <si>
    <t>6.8</t>
  </si>
  <si>
    <t>Production de froid provisoire à prévoir pendant travaux</t>
  </si>
  <si>
    <t>6.8.1</t>
  </si>
  <si>
    <t>Location Groupe froid à condensation par air, à eau glacée</t>
  </si>
  <si>
    <t>6.9</t>
  </si>
  <si>
    <t>Distribution d'eau glacée</t>
  </si>
  <si>
    <t>6.10</t>
  </si>
  <si>
    <t>Électricité CVC</t>
  </si>
  <si>
    <t>6.10.1</t>
  </si>
  <si>
    <t>Raccordement électrique du groupe froid</t>
  </si>
  <si>
    <t>6.10.2</t>
  </si>
  <si>
    <t>Raccordements électriques depuis AE CVC LT 07</t>
  </si>
  <si>
    <t>6.10.3</t>
  </si>
  <si>
    <t>Raccordements électriques depuis AE CVC LT 02 sous-sol</t>
  </si>
  <si>
    <t>6.11</t>
  </si>
  <si>
    <t>Régulation CVC</t>
  </si>
  <si>
    <t>6.11.1</t>
  </si>
  <si>
    <t>Régulation groupe froid</t>
  </si>
  <si>
    <t>pm</t>
  </si>
  <si>
    <t>6.11.2</t>
  </si>
  <si>
    <t>Régulation équipements en LT 02 sous-sol</t>
  </si>
  <si>
    <t>6.11.3</t>
  </si>
  <si>
    <t>Régulation équipements en LT 07 - R+3</t>
  </si>
  <si>
    <t>6.12</t>
  </si>
  <si>
    <t>GTB-GTC</t>
  </si>
  <si>
    <t>6.12.1</t>
  </si>
  <si>
    <t>Analyse fonctionnelle</t>
  </si>
  <si>
    <t>6.12.2</t>
  </si>
  <si>
    <t>Automates et Réseaux GTB</t>
  </si>
  <si>
    <t>6.12.3</t>
  </si>
  <si>
    <t>Programmation, mise en service, et formation</t>
  </si>
  <si>
    <t>TO1 : Rafraîchissement des locaux "prioritaires" et circulations</t>
  </si>
  <si>
    <t>7.1</t>
  </si>
  <si>
    <t>Consistances des travaux Tranche Optionnelle TO1</t>
  </si>
  <si>
    <t>7.2</t>
  </si>
  <si>
    <t>7.2.1</t>
  </si>
  <si>
    <t>7.2.1.1</t>
  </si>
  <si>
    <t>Dépose et repose des plafond démontables - circulations d'étages</t>
  </si>
  <si>
    <t>m2</t>
  </si>
  <si>
    <t>7.2.1.2</t>
  </si>
  <si>
    <t>Dépose et repose des plafond démontables - locaux prioritaires</t>
  </si>
  <si>
    <t>7.2.1.3</t>
  </si>
  <si>
    <t xml:space="preserve">Provision de dépose de 5 à 6 éclairage par circulations </t>
  </si>
  <si>
    <t>7.2.1.4</t>
  </si>
  <si>
    <t>Provision de dévoiements de gaines de ventilation</t>
  </si>
  <si>
    <t>7.2.1.5</t>
  </si>
  <si>
    <t>Neutralisations, mises hors énergie et dépose des émetteurs froids</t>
  </si>
  <si>
    <t>7.3</t>
  </si>
  <si>
    <t>Départ secondaire à eau glacée</t>
  </si>
  <si>
    <t>7.3.1</t>
  </si>
  <si>
    <t>Départ secondaire eau glacée - Locaux "prioritaires" R+1 à R+4 - DN 125</t>
  </si>
  <si>
    <t>9.C</t>
  </si>
  <si>
    <t>7.4</t>
  </si>
  <si>
    <t>7.4.1</t>
  </si>
  <si>
    <t>Réseau de distribution en colonnes</t>
  </si>
  <si>
    <t>8.U.IMAGE</t>
  </si>
  <si>
    <t>7.4.1.1</t>
  </si>
  <si>
    <t xml:space="preserve">Carottages- Percements en dalles pour colonne y compris renforts </t>
  </si>
  <si>
    <t>7.4.1.2</t>
  </si>
  <si>
    <t>Tube acier Inox à sertir DN 125</t>
  </si>
  <si>
    <t>ML</t>
  </si>
  <si>
    <t>7.4.1.3</t>
  </si>
  <si>
    <t>Calorifuge réseaux de distribution d'eau glacée</t>
  </si>
  <si>
    <t>7.4.1.4</t>
  </si>
  <si>
    <t>Vannes d'isolements sorties de colonnes</t>
  </si>
  <si>
    <t>7.4.1.5</t>
  </si>
  <si>
    <t>Vannes d'équilibrage dynamique sorties de colonnes</t>
  </si>
  <si>
    <t>7.4.1.6</t>
  </si>
  <si>
    <t>Purgeurs et vidanges colonnes</t>
  </si>
  <si>
    <t>7.4.2</t>
  </si>
  <si>
    <t>Réseau de distribution en horizontaux</t>
  </si>
  <si>
    <t>7.4.2.1</t>
  </si>
  <si>
    <t>Tube acier Inox à sertir DN 15</t>
  </si>
  <si>
    <t>7.4.2.2</t>
  </si>
  <si>
    <t>Tube acier Inox à sertir DN 20</t>
  </si>
  <si>
    <t>7.4.2.3</t>
  </si>
  <si>
    <t>Tube acier Inox à sertir DN 25</t>
  </si>
  <si>
    <t>7.4.2.4</t>
  </si>
  <si>
    <t>Tube acier Inox à sertir DN 32</t>
  </si>
  <si>
    <t>7.4.2.5</t>
  </si>
  <si>
    <t>Tube acier Inox à sertir DN 40</t>
  </si>
  <si>
    <t>7.4.2.6</t>
  </si>
  <si>
    <t>Tube acier Inox à sertir DN 50</t>
  </si>
  <si>
    <t>7.4.2.7</t>
  </si>
  <si>
    <t>Tube acier Inox à sertir DN 65</t>
  </si>
  <si>
    <t>7.4.2.8</t>
  </si>
  <si>
    <t>Tube acier Inox à sertir DN 80</t>
  </si>
  <si>
    <t>7.4.2.9</t>
  </si>
  <si>
    <t>Tube acier Inox à sertir DN 100</t>
  </si>
  <si>
    <t>7.4.2.10</t>
  </si>
  <si>
    <t>7.4.2.11</t>
  </si>
  <si>
    <t>Percements en murs LT sous-station R+3</t>
  </si>
  <si>
    <t>7.4.2.12</t>
  </si>
  <si>
    <t>Percements en murs extérieurs pour rentrer dans niveau R+3</t>
  </si>
  <si>
    <t>7.4.2.14</t>
  </si>
  <si>
    <t xml:space="preserve">Calorifuge manchons mousse élastomère - classe 3 - DN 15 </t>
  </si>
  <si>
    <t>7.4.2.15</t>
  </si>
  <si>
    <t>Calorifuge manchons mousse élastomère- classe 3 - DN 20</t>
  </si>
  <si>
    <t>7.4.2.16</t>
  </si>
  <si>
    <t>Calorifuge manchons mousse élastomère - classe 3 - DN 25</t>
  </si>
  <si>
    <t>7.4.2.17</t>
  </si>
  <si>
    <t>Calorifuge manchons mousse élastomère - classe 3 - DN 32</t>
  </si>
  <si>
    <t>7.4.2.18</t>
  </si>
  <si>
    <t>Calorifuge coquille styrofoam - classe 3 - DN 40</t>
  </si>
  <si>
    <t>7.4.2.19</t>
  </si>
  <si>
    <t xml:space="preserve">Calorifuge coquille styrofoam - classe 3 - DN 50 </t>
  </si>
  <si>
    <t>7.4.2.20</t>
  </si>
  <si>
    <t xml:space="preserve">Calorifuge coquille styrofoam - classe 3 - DN 65 </t>
  </si>
  <si>
    <t>7.4.2.21</t>
  </si>
  <si>
    <t xml:space="preserve">Calorifuge coquille styrofoam - classe 3 - DN 80 </t>
  </si>
  <si>
    <t>7.4.2.22</t>
  </si>
  <si>
    <t>Calorifuge coquille styrofoam - classe 3 - DN 100</t>
  </si>
  <si>
    <t>7.4.2.23</t>
  </si>
  <si>
    <t>Calorifuge coquille styrofoam - classe 3 - DN 125</t>
  </si>
  <si>
    <t>7.4.2.24</t>
  </si>
  <si>
    <t>Vannes d'isolements par service</t>
  </si>
  <si>
    <t>7.4.2.25</t>
  </si>
  <si>
    <t>Purgeurs et vidanges par service</t>
  </si>
  <si>
    <t>7.5</t>
  </si>
  <si>
    <t>Emetteurs de froid</t>
  </si>
  <si>
    <t>7.5.1</t>
  </si>
  <si>
    <t>Unité terminale 2 Tubes à eau glacée : taille 1 (offices, salles de soins, bureaux)</t>
  </si>
  <si>
    <t>7.5.2</t>
  </si>
  <si>
    <t>Unité terminale 2 Tubes à eau glacée : taille 2 (offices, salles de soins, thalasso, bureaux)</t>
  </si>
  <si>
    <t>7.5.3</t>
  </si>
  <si>
    <t xml:space="preserve">Unité terminale 2 Tubes à eau glacée : taille 2 (circulations plateaux d'étages tous niveaux) </t>
  </si>
  <si>
    <t>7.5.4</t>
  </si>
  <si>
    <t>Unité terminale 2 Tubes à eau glacée : taille 3 (offices, salles de soins, SdR R+4)</t>
  </si>
  <si>
    <t>7.5.5</t>
  </si>
  <si>
    <t xml:space="preserve">Unité terminale 2 Tubes à eau glacée : taille 3 (circulations plateaux d'étages R+1 et R+2) </t>
  </si>
  <si>
    <t>7.5.6</t>
  </si>
  <si>
    <t>Vanne d'isolement à boisseau sphérique avec rallonge</t>
  </si>
  <si>
    <t>7.5.7</t>
  </si>
  <si>
    <t>Vanne de 2 voies de régulation+équilibrage, y compris actionneur</t>
  </si>
  <si>
    <t>7.5.8</t>
  </si>
  <si>
    <t>Évacuations EU à condensats</t>
  </si>
  <si>
    <t>7.5.9</t>
  </si>
  <si>
    <t>Régulateur terminal pièce à pièce, communicant et GTCiable (offices, salles de soins, thalasso, bureaux, et circulations d'étages)</t>
  </si>
  <si>
    <t>7.5.9.1</t>
  </si>
  <si>
    <t>Unité centrale avec interface OEN/RJ45 - 30 pièces max avec carte SD incluse</t>
  </si>
  <si>
    <t>7.5.9.2</t>
  </si>
  <si>
    <t>Sonde d'ambiance avec affichage et programmable filaire, RG avec sonde d'humidité intégrée (connexion Bus) - offices, salles de soins, thalasso, bureaux</t>
  </si>
  <si>
    <t>7.5.9.3</t>
  </si>
  <si>
    <t>Organe de commande - Commutateur filaire STAND, 6 sorties 0,10 V</t>
  </si>
  <si>
    <t>7.5.9.4</t>
  </si>
  <si>
    <t>Sonde d'ambiance avec affichage et programmable filaire, RG avec sonde d'humidité intégrée (connexion Bus) - circulations d'étages</t>
  </si>
  <si>
    <t>7.5.9.5</t>
  </si>
  <si>
    <t>Organe de commande - Commutateur filaire STAND, 6 sorties 0,10 V - circulations d'étages</t>
  </si>
  <si>
    <t>7.6</t>
  </si>
  <si>
    <t>7.6.1</t>
  </si>
  <si>
    <t>7.6.2</t>
  </si>
  <si>
    <t>Raccordement électrique des cassettes des salles de soins - R+1 à R+3</t>
  </si>
  <si>
    <t>7.6.3</t>
  </si>
  <si>
    <t>Raccordement électrique des cassettes offices de réchauffages/laveries - R+1 à R+3</t>
  </si>
  <si>
    <t>7.6.4</t>
  </si>
  <si>
    <t>Raccordement électrique cassette Salle thalasso R+2</t>
  </si>
  <si>
    <t>7.6.5</t>
  </si>
  <si>
    <t>Raccordement électrique des cassettes des bureaux et locaux R+4</t>
  </si>
  <si>
    <t>7.6.6</t>
  </si>
  <si>
    <t>Raccordement électrique des cassettes des circulations des plateaux d'étages</t>
  </si>
  <si>
    <t>7.7</t>
  </si>
  <si>
    <t>7.7.1</t>
  </si>
  <si>
    <t>Régulation départ hydraulique secondaire : LT 07 R+3</t>
  </si>
  <si>
    <t>7.7.2</t>
  </si>
  <si>
    <t>Régulateur terminal unités terminales</t>
  </si>
  <si>
    <t>7.8</t>
  </si>
  <si>
    <t>7.8.1</t>
  </si>
  <si>
    <t>7.8.2</t>
  </si>
  <si>
    <t>7.8.3</t>
  </si>
  <si>
    <t>TO2 : Rafraîchissement des locaux "non prioritaires" et local serveur</t>
  </si>
  <si>
    <t>8.1</t>
  </si>
  <si>
    <t>Consistances des travaux TO2</t>
  </si>
  <si>
    <t>8.2</t>
  </si>
  <si>
    <t>8.2.1</t>
  </si>
  <si>
    <t>8.2.1.1</t>
  </si>
  <si>
    <t>Dépose et repose des plafond démontables - circulations sous-sol</t>
  </si>
  <si>
    <t>8.2.1.2</t>
  </si>
  <si>
    <t>Dépose et repose des plafond démontables - locaux "non prioritaires"</t>
  </si>
  <si>
    <t>8.2.1.3</t>
  </si>
  <si>
    <t>8.2.1.4</t>
  </si>
  <si>
    <t>8.3</t>
  </si>
  <si>
    <t>8.3.1</t>
  </si>
  <si>
    <t>Départ secondaire eau glacée - Locaux pharmacie, ses bureaux et local serveur - DN 50</t>
  </si>
  <si>
    <t>8.4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</si>
  <si>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</si>
  <si>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</si>
  <si>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</si>
  <si>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</si>
  <si>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</si>
  <si>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</si>
  <si>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</si>
  <si>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</si>
  <si>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8.4.1.8</t>
  </si>
  <si>
    <t>Calorifuge manchons mousse élastomère - classe 3 - DN 20</t>
  </si>
  <si>
    <t>8.4.1.9</t>
  </si>
  <si>
    <t>Calorifuge manchons mousse élastomère- classe 3 - DN 25</t>
  </si>
  <si>
    <t>8.4.1.10</t>
  </si>
  <si>
    <t>8.4.1.11</t>
  </si>
  <si>
    <t>8.4.1.12</t>
  </si>
  <si>
    <t>Vannes d'isolements</t>
  </si>
  <si>
    <t>8.4.1.13</t>
  </si>
  <si>
    <t>Purgeurs et vidanges</t>
  </si>
  <si>
    <t>8.5</t>
  </si>
  <si>
    <t>8.5.1</t>
  </si>
  <si>
    <t>Unité terminale 2 Tubes à eau glacée : taille 1</t>
  </si>
  <si>
    <t>8.5.2</t>
  </si>
  <si>
    <t>Unité terminale 2 Tubes à eau glacée : taille 2</t>
  </si>
  <si>
    <t>8.5.3</t>
  </si>
  <si>
    <t>8.5.4</t>
  </si>
  <si>
    <t>8.5.5</t>
  </si>
  <si>
    <t>8.5.6</t>
  </si>
  <si>
    <t>Régulateur terminal pièce à pièce, communicant et GTCiable</t>
  </si>
  <si>
    <t>8.5.6.1</t>
  </si>
  <si>
    <t>8.5.6.2</t>
  </si>
  <si>
    <t>Sonde d'ambiance avec affichage et programmable filaire, RG avec sonde d'humidité intégrée (connexion Bus)</t>
  </si>
  <si>
    <t>8.5.6.3</t>
  </si>
  <si>
    <t>8.5.7</t>
  </si>
  <si>
    <t>Climatisation du Local Serveur</t>
  </si>
  <si>
    <t>8.5.7.1</t>
  </si>
  <si>
    <t>Armoire de climatisation à eau glacée y compris accessoires et dalles perforées</t>
  </si>
  <si>
    <t>8.5.7.2</t>
  </si>
  <si>
    <t>8.5.7.3</t>
  </si>
  <si>
    <t>8.5.7.4</t>
  </si>
  <si>
    <t>8.6</t>
  </si>
  <si>
    <t>8.6.1</t>
  </si>
  <si>
    <t>Raccordements électriques depuis AE CVC LT 02</t>
  </si>
  <si>
    <t>8.6.2</t>
  </si>
  <si>
    <t>Raccordement électrique des cassettes pharmacie</t>
  </si>
  <si>
    <t>8.6.3</t>
  </si>
  <si>
    <t>Raccordement électrique de l'armoire de climatisation</t>
  </si>
  <si>
    <t>8.7</t>
  </si>
  <si>
    <t>8.7.1</t>
  </si>
  <si>
    <t xml:space="preserve">Régulation départ hydraulique secondaire : LT 02 sous-sol </t>
  </si>
  <si>
    <t>8.7.2</t>
  </si>
  <si>
    <t>8.7.3</t>
  </si>
  <si>
    <t>Régulateur terminal de l'armoire de climatisation</t>
  </si>
  <si>
    <t>8.8</t>
  </si>
  <si>
    <t>8.8.1</t>
  </si>
  <si>
    <t>8.8.2</t>
  </si>
  <si>
    <t>8.8.3</t>
  </si>
  <si>
    <t>Variante à la "TF": Remplacement de la production d'eau glacée par deux groupes froids et stockage de glace</t>
  </si>
  <si>
    <t xml:space="preserve"> Variante</t>
  </si>
  <si>
    <t>9.1</t>
  </si>
  <si>
    <t>Nouvelle Production de froid avec stockage de glace</t>
  </si>
  <si>
    <t>9.1.1</t>
  </si>
  <si>
    <t>Groupe froid "positif" à condensation par air, à eau glacée</t>
  </si>
  <si>
    <t>9.1.2</t>
  </si>
  <si>
    <t>Groupe froid "négatif" à condensation par air, à eau glacée</t>
  </si>
  <si>
    <t>9.1.3</t>
  </si>
  <si>
    <t>Capotages Traitements acoustiques Groupes froids</t>
  </si>
  <si>
    <t>9.1.4</t>
  </si>
  <si>
    <t xml:space="preserve"> Manutention-approvisionnement du second groupe froid</t>
  </si>
  <si>
    <t>9.1.5</t>
  </si>
  <si>
    <t>Stockage de glace de marque FAFCO</t>
  </si>
  <si>
    <t>9.1.6</t>
  </si>
  <si>
    <t xml:space="preserve"> Manutention-approvisionnement du stockage de glace</t>
  </si>
  <si>
    <t>9.1.7</t>
  </si>
  <si>
    <t>Echangeur à plaques glycolée/eau glacée</t>
  </si>
  <si>
    <t>9.1.8</t>
  </si>
  <si>
    <t>Distribution hydraulique extérieure : circuit primaire GF 2</t>
  </si>
  <si>
    <t>9.1.8.1</t>
  </si>
  <si>
    <t>Tuyauteries INOX 304 L ou 316 L en DN 125</t>
  </si>
  <si>
    <t>9.1.8.2</t>
  </si>
  <si>
    <t>Calorifuge coquille styrofoam - revêtement tôle isoxal en DN 125</t>
  </si>
  <si>
    <t>9.1.8.3</t>
  </si>
  <si>
    <t>Robinetteries du circuit primaire sur le GF 2 (en extérieur)</t>
  </si>
  <si>
    <t>9.1.9</t>
  </si>
  <si>
    <t>Distribution hydraulique extérieure : raccordement du stockage de glace</t>
  </si>
  <si>
    <t>9.1.9.1</t>
  </si>
  <si>
    <t>9.1.9.2</t>
  </si>
  <si>
    <t>Calorifuge coquille styrofoam - revêtement tôle isoxal -  en DN 125</t>
  </si>
  <si>
    <t>9.1.9.3</t>
  </si>
  <si>
    <t>Robinetteries du circuit raccordement pour le stockage de glace</t>
  </si>
  <si>
    <t>9.1.9.4</t>
  </si>
  <si>
    <t>Robinetteries du circuit by-pass pour le stockage de glace</t>
  </si>
  <si>
    <t>9.1.10</t>
  </si>
  <si>
    <t>Distribution hydraulique extérieure : échangeur eau/eau</t>
  </si>
  <si>
    <t>9.1.10.1</t>
  </si>
  <si>
    <t>9.1.10.2</t>
  </si>
  <si>
    <t>9.1.10.3</t>
  </si>
  <si>
    <t>Robinetteries du circuit de l'échangeur eau/eau</t>
  </si>
  <si>
    <t>9.1.11</t>
  </si>
  <si>
    <t>Glycol de l'ensemble des réseaux en extérieurs</t>
  </si>
  <si>
    <t>9.1.12</t>
  </si>
  <si>
    <t>Traçage électrique distribution hydraulique réseaux en extérieurs</t>
  </si>
  <si>
    <t>9.1.13</t>
  </si>
  <si>
    <t>9.1.14</t>
  </si>
  <si>
    <t>Nouvelle pompe primaire pour stockage et échangeur</t>
  </si>
  <si>
    <t>9.1.15</t>
  </si>
  <si>
    <t>Nouvelle pompe primaire pour groupe froid négatif</t>
  </si>
  <si>
    <t>9.1.16</t>
  </si>
  <si>
    <t>Remplacement de l'expansion en sous-station LT 07 niveau R+3</t>
  </si>
  <si>
    <t>9.1.17</t>
  </si>
  <si>
    <t>Nouveau expansion sur circuit échangeur-stockage-GF négatif</t>
  </si>
  <si>
    <t>Non totalisé</t>
  </si>
  <si>
    <t>9.2</t>
  </si>
  <si>
    <t>9.2.1</t>
  </si>
  <si>
    <t>9.2.1.1</t>
  </si>
  <si>
    <t>9.2.1.2</t>
  </si>
  <si>
    <t>9.2.1.3</t>
  </si>
  <si>
    <t>9.2.1.4</t>
  </si>
  <si>
    <t>Abattage d'arbre</t>
  </si>
  <si>
    <t>9.2.1.5</t>
  </si>
  <si>
    <t>Décapage de terre végétale sur 0.20m et mise en stock sur la parcelle</t>
  </si>
  <si>
    <t>9.2.1.6</t>
  </si>
  <si>
    <t>Chargement et évacuation de terre végétale</t>
  </si>
  <si>
    <t>9.2.2</t>
  </si>
  <si>
    <t>Clôtures</t>
  </si>
  <si>
    <t>9.2.2.1</t>
  </si>
  <si>
    <t>Démolition clôture existante</t>
  </si>
  <si>
    <t>9.2.2.2</t>
  </si>
  <si>
    <t>Clôture en Panneaux grillagés soudés de 2.00m ht</t>
  </si>
  <si>
    <t>9.2.2.3</t>
  </si>
  <si>
    <t>Portillon en acier à 1 vantail de 1.00x1.50m ht</t>
  </si>
  <si>
    <t>9.2.3</t>
  </si>
  <si>
    <t>Toile de paillage</t>
  </si>
  <si>
    <t>9.2.3.1</t>
  </si>
  <si>
    <t>Toile de paillage 130gr/m²</t>
  </si>
  <si>
    <t>9.2.4</t>
  </si>
  <si>
    <t xml:space="preserve">Nouveau Terrassements </t>
  </si>
  <si>
    <t>9.2.4.1</t>
  </si>
  <si>
    <t>9.2.4.2</t>
  </si>
  <si>
    <t>9.2.4.3</t>
  </si>
  <si>
    <t>9.2.5</t>
  </si>
  <si>
    <t>9.2.5.1</t>
  </si>
  <si>
    <t>9.2.5.2</t>
  </si>
  <si>
    <t>9.2.5.3</t>
  </si>
  <si>
    <t>9.2.5.4</t>
  </si>
  <si>
    <t>9.2.5.5</t>
  </si>
  <si>
    <t>9.2.5.6</t>
  </si>
  <si>
    <t>9.2.5.7</t>
  </si>
  <si>
    <t>9.2.6</t>
  </si>
  <si>
    <t>9.2.7</t>
  </si>
  <si>
    <t>9.2.8</t>
  </si>
  <si>
    <t>9.2.9</t>
  </si>
  <si>
    <t>9.2.9.1</t>
  </si>
  <si>
    <t>9.2.9.2</t>
  </si>
  <si>
    <t>9.2.9.3</t>
  </si>
  <si>
    <t>9.2.9.4</t>
  </si>
  <si>
    <t>9.2.10</t>
  </si>
  <si>
    <t>Tranchée et fouille pour création d'une liaison électrique groupe froid + stockage glace</t>
  </si>
  <si>
    <t>9.2.11</t>
  </si>
  <si>
    <t>Mise en place de sable en fond de tranchée pour création d'une liaison électrique groupe froid</t>
  </si>
  <si>
    <t>9.2.12</t>
  </si>
  <si>
    <t>Grillage avertisseur pour création d'une liaison électrique groupe froid</t>
  </si>
  <si>
    <t>9.2.13</t>
  </si>
  <si>
    <t>Création d'un regard bétonné pour accessibilité aux nouveau câbles</t>
  </si>
  <si>
    <t>9.2.14</t>
  </si>
  <si>
    <t>Réfection des caniveaux accolé au parking personnel</t>
  </si>
  <si>
    <t>9.2.15</t>
  </si>
  <si>
    <t>Réfection des bordures bétons accolées au parking personnel</t>
  </si>
  <si>
    <t>9.3</t>
  </si>
  <si>
    <t>Abri extérieur pour protections des échangeurs et pompes</t>
  </si>
  <si>
    <t>9.3.1</t>
  </si>
  <si>
    <t>Structure métallique en acier galvanisée</t>
  </si>
  <si>
    <t>9.3.1.1</t>
  </si>
  <si>
    <t>9.3.1.2</t>
  </si>
  <si>
    <t>9.3.1.3</t>
  </si>
  <si>
    <t>9.3.1.4</t>
  </si>
  <si>
    <t>Panne en acier galvanisé laqué - IPE 160</t>
  </si>
  <si>
    <t>9.3.1.5</t>
  </si>
  <si>
    <t>Traverse en acier galvanisé laqué - IPE 200</t>
  </si>
  <si>
    <t>9.3.1.6</t>
  </si>
  <si>
    <t>9.3.2</t>
  </si>
  <si>
    <t>Couverture sèche en plaque nervurée, ondulée, pente de 4%</t>
  </si>
  <si>
    <t>9.3.3</t>
  </si>
  <si>
    <t>Lame filante à ventelles aluminium</t>
  </si>
  <si>
    <t>9.3.4</t>
  </si>
  <si>
    <t>Portillon métallique battant de 1.40x2.40m ht à 1 vantail</t>
  </si>
  <si>
    <t>9.4</t>
  </si>
  <si>
    <t>9.5</t>
  </si>
  <si>
    <t>9.5.1</t>
  </si>
  <si>
    <t>Raccordement électrique du second groupe froid</t>
  </si>
  <si>
    <t>9.5.2</t>
  </si>
  <si>
    <t>Raccordement électrique du stockage de glace</t>
  </si>
  <si>
    <t>9.5.3</t>
  </si>
  <si>
    <t>Raccordement électrique des équipements hydrauliques</t>
  </si>
  <si>
    <t>9.5.4</t>
  </si>
  <si>
    <t>Raccordement électrique du traçage électrique réseaux extérieurs</t>
  </si>
  <si>
    <t>9.6</t>
  </si>
  <si>
    <t>9.6.1</t>
  </si>
  <si>
    <t>Régulation installation frigorifique par stockage de glace</t>
  </si>
  <si>
    <t>9.7</t>
  </si>
  <si>
    <t>9.7.1</t>
  </si>
  <si>
    <t>9.7.2</t>
  </si>
  <si>
    <t>9.7.3</t>
  </si>
  <si>
    <t>Divers</t>
  </si>
  <si>
    <t>10.1</t>
  </si>
  <si>
    <t>Acoustique</t>
  </si>
  <si>
    <t>6.T</t>
  </si>
  <si>
    <t>10.1.1</t>
  </si>
  <si>
    <t xml:space="preserve">Étude acoustique  </t>
  </si>
  <si>
    <t>10.1.2</t>
  </si>
  <si>
    <t>Traitement acoustique réseaux hydrauliques</t>
  </si>
  <si>
    <t>6.&amp;</t>
  </si>
  <si>
    <t>10.2</t>
  </si>
  <si>
    <t xml:space="preserve">DOE (Dossier des Ouvrages Exécutés) </t>
  </si>
  <si>
    <t>10.3</t>
  </si>
  <si>
    <t xml:space="preserve">Mise en service et essais </t>
  </si>
  <si>
    <t>Dispositif CEE</t>
  </si>
  <si>
    <t>11.1</t>
  </si>
  <si>
    <t>Valorisation des Certificats d’Économie d’Énergie (CEE)</t>
  </si>
  <si>
    <t>RECAPITULATIF
Lot n°N°1 Extension du Rafraîchissement eau glacée du site de l'hôpital</t>
  </si>
  <si>
    <t>RECAPITULATIF DES CHAPITRES</t>
  </si>
  <si>
    <t>4 - Etudes d'EXE</t>
  </si>
  <si>
    <t>5 - Installation de chantier</t>
  </si>
  <si>
    <t>6 - Tranche Ferme : Remplacement de la production d'eau glacée et adaptations aux futurs projets</t>
  </si>
  <si>
    <t>- 6.1 - Consistances des travaux - Tranche ferme TF</t>
  </si>
  <si>
    <t>- 6.2 - Mises hors énergies - consignations - déposes</t>
  </si>
  <si>
    <t>- 6.3 - Interventions Production de froid à eau glacée existante</t>
  </si>
  <si>
    <t>- 6.4 - Nouvelle Production de froid à eau glacée</t>
  </si>
  <si>
    <t>- 6.5 - Sous-Station Eau Glacée LT 02 Sous-Sol</t>
  </si>
  <si>
    <t>- 6.6 - Sous-Station Eau Glacée LT 07 R+3</t>
  </si>
  <si>
    <t>- 6.7 - Travaux VRD-Gros Oeuvre</t>
  </si>
  <si>
    <t>- 6.8 - Production de froid provisoire à prévoir pendant travaux</t>
  </si>
  <si>
    <t>- 6.9 - Distribution d'eau glacée</t>
  </si>
  <si>
    <t>- 6.10 - Électricité CVC</t>
  </si>
  <si>
    <t>- 6.11 - Régulation CVC</t>
  </si>
  <si>
    <t>- 6.12 - GTB-GTC</t>
  </si>
  <si>
    <t>7 - TO1 : Rafraîchissement des locaux "prioritaires" et circulations</t>
  </si>
  <si>
    <t>- 7.1 - Consistances des travaux Tranche Optionnelle TO1</t>
  </si>
  <si>
    <t>- 7.2 - Mises hors énergies - consignations - déposes</t>
  </si>
  <si>
    <t>- 7.3 - Départ secondaire à eau glacée</t>
  </si>
  <si>
    <t>- 7.4 - Distribution d'eau glacée</t>
  </si>
  <si>
    <t>- 7.5 - Emetteurs de froid</t>
  </si>
  <si>
    <t>- 7.6 - Électricité CVC</t>
  </si>
  <si>
    <t>- 7.7 - Régulation CVC</t>
  </si>
  <si>
    <t>- 7.8 - GTB-GTC</t>
  </si>
  <si>
    <t>8 - TO2 : Rafraîchissement des locaux "non prioritaires" et local serveur</t>
  </si>
  <si>
    <t>- 8.1 - Consistances des travaux TO2</t>
  </si>
  <si>
    <t>- 8.2 - Mises hors énergies - consignations - déposes</t>
  </si>
  <si>
    <t>- 8.3 - Départ secondaire à eau glacée</t>
  </si>
  <si>
    <t>- 8.4 - Distribution d'eau glacée</t>
  </si>
  <si>
    <t>- 8.5 - Emetteurs de froid</t>
  </si>
  <si>
    <t>- 8.6 - Électricité CVC</t>
  </si>
  <si>
    <t>- 8.7 - Régulation CVC</t>
  </si>
  <si>
    <t>- 8.8 - GTB-GTC</t>
  </si>
  <si>
    <t>10 - Divers</t>
  </si>
  <si>
    <t>11 - Dispositif CEE</t>
  </si>
  <si>
    <t>Total du lot Extension du Rafraîchissement eau glacée du site de l'hôpital</t>
  </si>
  <si>
    <t xml:space="preserve">Soit en toutes lettres TTC : </t>
  </si>
  <si>
    <t>RECAPITULATIF VARIANTE</t>
  </si>
  <si>
    <t>9 - Variante à la "TF": Remplacement de la production d'eau glacée par deux groupes froids et stockage de glace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</si>
  <si>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</si>
  <si>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</si>
  <si>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</si>
  <si>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</si>
  <si>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</si>
  <si>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</si>
  <si>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</si>
  <si>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</si>
  <si>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</si>
  <si>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</si>
  <si>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</si>
  <si>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</si>
  <si>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</si>
  <si>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</si>
  <si>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</si>
  <si>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</si>
  <si>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</si>
  <si>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</si>
  <si>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</si>
  <si>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</si>
  <si>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</si>
  <si>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</si>
  <si>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</si>
  <si>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</si>
  <si>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</si>
  <si>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</si>
  <si>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</si>
  <si>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</si>
  <si>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</si>
  <si>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</si>
  <si>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</si>
  <si>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HÔPITAL DU GIER SITE DE SAINT CHAMOND : EXTENSION DE L'INSTALLATION DE RAFRAÎCHISSEMENT PAR EAU GLACEE</t>
  </si>
  <si>
    <t>NRJ25-2518</t>
  </si>
  <si>
    <t>10/12/2025</t>
  </si>
  <si>
    <t>DCE</t>
  </si>
  <si>
    <t>D</t>
  </si>
  <si>
    <t>19 rue Victor Hugo,</t>
  </si>
  <si>
    <t>42400 SAINT CHAMOND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</si>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</sst>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80"/>
      <name val="Arial"/>
      <family val="2"/>
    </font>
    <font>
      <b/>
      <u/>
      <sz val="14"/>
      <color rgb="FF000080"/>
      <name val="Arial"/>
      <family val="2"/>
    </font>
    <font>
      <sz val="7"/>
      <color rgb="FF800080"/>
      <name val="Arial"/>
      <family val="2"/>
    </font>
    <font>
      <b/>
      <u/>
      <sz val="14"/>
      <color rgb="FF80008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800080"/>
      <name val="Arial"/>
      <family val="2"/>
    </font>
    <font>
      <sz val="7"/>
      <color rgb="FF5781A6"/>
      <name val="Arial"/>
      <family val="2"/>
    </font>
    <font>
      <b/>
      <u/>
      <sz val="12"/>
      <color rgb="FF5781A6"/>
      <name val="Arial"/>
      <family val="2"/>
    </font>
    <font>
      <b/>
      <sz val="10"/>
      <color rgb="FF5781A6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6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0" fillId="0" borderId="11" xfId="0" applyFont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165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12" xfId="0" applyNumberFormat="1" applyFont="1" applyBorder="1" applyAlignment="1" applyProtection="1">
      <alignment horizontal="right" vertical="top" wrapText="1"/>
      <protection locked="0"/>
    </xf>
    <xf numFmtId="164" fontId="5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164" fontId="18" fillId="0" borderId="7" xfId="0" applyNumberFormat="1" applyFont="1" applyBorder="1" applyAlignment="1">
      <alignment horizontal="right" vertical="top" wrapText="1"/>
    </xf>
    <xf numFmtId="164" fontId="18" fillId="0" borderId="8" xfId="0" applyNumberFormat="1" applyFont="1" applyBorder="1" applyAlignment="1">
      <alignment horizontal="right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164" fontId="18" fillId="0" borderId="5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4" fontId="24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164" fontId="25" fillId="0" borderId="0" xfId="0" applyNumberFormat="1" applyFont="1" applyAlignment="1">
      <alignment horizontal="right" vertical="top" wrapText="1" indent="1"/>
    </xf>
    <xf numFmtId="164" fontId="25" fillId="0" borderId="0" xfId="0" applyNumberFormat="1" applyFont="1" applyAlignment="1">
      <alignment horizontal="right" vertical="top" wrapText="1"/>
    </xf>
    <xf numFmtId="0" fontId="25" fillId="0" borderId="0" xfId="0" applyFont="1" applyAlignment="1">
      <alignment horizontal="left" vertical="top" wrapText="1" indent="1"/>
    </xf>
    <xf numFmtId="0" fontId="25" fillId="0" borderId="0" xfId="0" applyFont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5" fillId="0" borderId="21" xfId="0" applyFont="1" applyBorder="1" applyAlignment="1">
      <alignment vertical="top" wrapText="1"/>
    </xf>
    <xf numFmtId="4" fontId="2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5" fillId="0" borderId="12" xfId="0" applyFont="1" applyBorder="1" applyAlignment="1" applyProtection="1">
      <alignment vertical="top" wrapText="1"/>
      <protection locked="0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167" fontId="5" fillId="0" borderId="12" xfId="0" applyNumberFormat="1" applyFont="1" applyBorder="1" applyAlignment="1" applyProtection="1">
      <alignment vertical="top" wrapText="1"/>
      <protection locked="0"/>
    </xf>
    <xf numFmtId="0" fontId="2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 applyProtection="1">
      <alignment horizontal="center" vertical="center" wrapText="1"/>
      <protection locked="0"/>
    </xf>
    <xf numFmtId="4" fontId="14" fillId="0" borderId="12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 applyProtection="1">
      <alignment horizontal="center" vertical="center" wrapText="1"/>
      <protection locked="0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11" xfId="0" applyFont="1" applyBorder="1" applyAlignment="1">
      <alignment vertical="center" wrapText="1"/>
    </xf>
    <xf numFmtId="4" fontId="14" fillId="0" borderId="9" xfId="0" applyNumberFormat="1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28575</xdr:rowOff>
    </xdr:from>
    <xdr:to>
      <xdr:col>6</xdr:col>
      <xdr:colOff>527550</xdr:colOff>
      <xdr:row>7</xdr:row>
      <xdr:rowOff>85963</xdr:rowOff>
    </xdr:to>
    <xdr:pic>
      <xdr:nvPicPr>
        <xdr:cNvPr id="2" name="Picture 1" descr="{896fa8cd-6b50-4382-9513-ea745d2fcea4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71475"/>
          <a:ext cx="1080000" cy="514588"/>
        </a:xfrm>
        <a:prstGeom prst="rect">
          <a:avLst/>
        </a:prstGeom>
      </xdr:spPr>
    </xdr:pic>
    <xdr:clientData/>
  </xdr:twoCellAnchor>
  <xdr:twoCellAnchor editAs="oneCell">
    <xdr:from>
      <xdr:col>4</xdr:col>
      <xdr:colOff>433388</xdr:colOff>
      <xdr:row>27</xdr:row>
      <xdr:rowOff>0</xdr:rowOff>
    </xdr:from>
    <xdr:to>
      <xdr:col>7</xdr:col>
      <xdr:colOff>530500</xdr:colOff>
      <xdr:row>44</xdr:row>
      <xdr:rowOff>114043</xdr:rowOff>
    </xdr:to>
    <xdr:pic>
      <xdr:nvPicPr>
        <xdr:cNvPr id="3" name="Picture 2" descr="{54d05d65-0cde-45dd-a0fa-82b24a9d7624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57563" y="3086100"/>
          <a:ext cx="274506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23813</xdr:rowOff>
    </xdr:from>
    <xdr:to>
      <xdr:col>4</xdr:col>
      <xdr:colOff>922337</xdr:colOff>
      <xdr:row>54</xdr:row>
      <xdr:rowOff>87313</xdr:rowOff>
    </xdr:to>
    <xdr:pic>
      <xdr:nvPicPr>
        <xdr:cNvPr id="4" name="Picture 3" descr="{bd5f7842-3b1d-4d12-99a5-20135ba6d661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853113"/>
          <a:ext cx="889000" cy="406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81</xdr:row>
      <xdr:rowOff>28575</xdr:rowOff>
    </xdr:from>
    <xdr:to>
      <xdr:col>1</xdr:col>
      <xdr:colOff>641350</xdr:colOff>
      <xdr:row>83</xdr:row>
      <xdr:rowOff>87406</xdr:rowOff>
    </xdr:to>
    <xdr:pic>
      <xdr:nvPicPr>
        <xdr:cNvPr id="5" name="Picture 4" descr="{91bbba46-3746-40b6-a147-84702d0d738f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9286875"/>
          <a:ext cx="603250" cy="287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abSelected="1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36"/>
      <c r="F2" s="36"/>
      <c r="G2" s="36"/>
      <c r="H2" s="36"/>
      <c r="I2" s="8"/>
    </row>
    <row r="3" spans="2:9" ht="9" customHeight="1" x14ac:dyDescent="0.25">
      <c r="B3" s="5"/>
      <c r="C3" s="6"/>
      <c r="D3" s="7"/>
      <c r="E3" s="36"/>
      <c r="F3" s="36"/>
      <c r="G3" s="36"/>
      <c r="H3" s="36"/>
      <c r="I3" s="8"/>
    </row>
    <row r="4" spans="2:9" ht="9" customHeight="1" x14ac:dyDescent="0.25">
      <c r="B4" s="5"/>
      <c r="C4" s="6"/>
      <c r="D4" s="7"/>
      <c r="E4" s="36"/>
      <c r="F4" s="36"/>
      <c r="G4" s="36"/>
      <c r="H4" s="36"/>
      <c r="I4" s="8"/>
    </row>
    <row r="5" spans="2:9" ht="9" customHeight="1" x14ac:dyDescent="0.25">
      <c r="B5" s="5"/>
      <c r="C5" s="6"/>
      <c r="D5" s="7"/>
      <c r="E5" s="36"/>
      <c r="F5" s="36"/>
      <c r="G5" s="36"/>
      <c r="H5" s="36"/>
      <c r="I5" s="8"/>
    </row>
    <row r="6" spans="2:9" ht="9" customHeight="1" x14ac:dyDescent="0.25">
      <c r="B6" s="5"/>
      <c r="C6" s="6"/>
      <c r="D6" s="7"/>
      <c r="E6" s="36"/>
      <c r="F6" s="36"/>
      <c r="G6" s="36"/>
      <c r="H6" s="36"/>
      <c r="I6" s="8"/>
    </row>
    <row r="7" spans="2:9" ht="9" customHeight="1" x14ac:dyDescent="0.25">
      <c r="B7" s="5"/>
      <c r="C7" s="6"/>
      <c r="D7" s="7"/>
      <c r="E7" s="36"/>
      <c r="F7" s="36"/>
      <c r="G7" s="36"/>
      <c r="H7" s="36"/>
      <c r="I7" s="8"/>
    </row>
    <row r="8" spans="2:9" ht="9" customHeight="1" x14ac:dyDescent="0.25">
      <c r="B8" s="5"/>
      <c r="C8" s="6"/>
      <c r="D8" s="7"/>
      <c r="E8" s="36"/>
      <c r="F8" s="36"/>
      <c r="G8" s="36"/>
      <c r="H8" s="36"/>
      <c r="I8" s="8"/>
    </row>
    <row r="9" spans="2:9" ht="9" customHeight="1" x14ac:dyDescent="0.25">
      <c r="B9" s="5"/>
      <c r="C9" s="6"/>
      <c r="D9" s="7"/>
      <c r="E9" s="36"/>
      <c r="F9" s="36"/>
      <c r="G9" s="36"/>
      <c r="H9" s="36"/>
      <c r="I9" s="8"/>
    </row>
    <row r="10" spans="2:9" ht="9" customHeight="1" x14ac:dyDescent="0.25">
      <c r="B10" s="5"/>
      <c r="C10" s="6"/>
      <c r="D10" s="7"/>
      <c r="E10" s="36"/>
      <c r="F10" s="36"/>
      <c r="G10" s="36"/>
      <c r="H10" s="36"/>
      <c r="I10" s="8"/>
    </row>
    <row r="11" spans="2:9" ht="9" customHeight="1" x14ac:dyDescent="0.25">
      <c r="B11" s="5"/>
      <c r="C11" s="6"/>
      <c r="D11" s="7"/>
      <c r="E11" s="37" t="str">
        <f>IF(Paramètres!C5&lt;&gt;"",Paramètres!C5,"")</f>
        <v>HÔPITAL DU GIER SITE DE SAINT CHAMOND : EXTENSION DE L'INSTALLATION DE RAFRAÎCHISSEMENT PAR EAU GLACEE</v>
      </c>
      <c r="F11" s="37"/>
      <c r="G11" s="37"/>
      <c r="H11" s="37"/>
      <c r="I11" s="8"/>
    </row>
    <row r="12" spans="2:9" ht="9" customHeight="1" x14ac:dyDescent="0.25">
      <c r="B12" s="5"/>
      <c r="C12" s="6"/>
      <c r="D12" s="7"/>
      <c r="E12" s="37"/>
      <c r="F12" s="37"/>
      <c r="G12" s="37"/>
      <c r="H12" s="37"/>
      <c r="I12" s="8"/>
    </row>
    <row r="13" spans="2:9" ht="9" customHeight="1" x14ac:dyDescent="0.25">
      <c r="B13" s="5"/>
      <c r="C13" s="6"/>
      <c r="D13" s="7"/>
      <c r="E13" s="37"/>
      <c r="F13" s="37"/>
      <c r="G13" s="37"/>
      <c r="H13" s="37"/>
      <c r="I13" s="8"/>
    </row>
    <row r="14" spans="2:9" ht="9" customHeight="1" x14ac:dyDescent="0.25">
      <c r="B14" s="5"/>
      <c r="C14" s="6"/>
      <c r="D14" s="7"/>
      <c r="E14" s="37"/>
      <c r="F14" s="37"/>
      <c r="G14" s="37"/>
      <c r="H14" s="37"/>
      <c r="I14" s="8"/>
    </row>
    <row r="15" spans="2:9" ht="9" customHeight="1" x14ac:dyDescent="0.25">
      <c r="B15" s="5"/>
      <c r="C15" s="6"/>
      <c r="D15" s="7"/>
      <c r="E15" s="37"/>
      <c r="F15" s="37"/>
      <c r="G15" s="37"/>
      <c r="H15" s="37"/>
      <c r="I15" s="8"/>
    </row>
    <row r="16" spans="2:9" ht="9" customHeight="1" x14ac:dyDescent="0.25">
      <c r="B16" s="5"/>
      <c r="C16" s="6"/>
      <c r="D16" s="7"/>
      <c r="E16" s="37"/>
      <c r="F16" s="37"/>
      <c r="G16" s="37"/>
      <c r="H16" s="37"/>
      <c r="I16" s="8"/>
    </row>
    <row r="17" spans="2:9" ht="9" customHeight="1" x14ac:dyDescent="0.25">
      <c r="B17" s="5"/>
      <c r="C17" s="6"/>
      <c r="D17" s="7"/>
      <c r="E17" s="37"/>
      <c r="F17" s="37"/>
      <c r="G17" s="37"/>
      <c r="H17" s="37"/>
      <c r="I17" s="8"/>
    </row>
    <row r="18" spans="2:9" ht="9" customHeight="1" x14ac:dyDescent="0.25">
      <c r="B18" s="5"/>
      <c r="C18" s="6"/>
      <c r="D18" s="7"/>
      <c r="E18" s="37"/>
      <c r="F18" s="37"/>
      <c r="G18" s="37"/>
      <c r="H18" s="37"/>
      <c r="I18" s="8"/>
    </row>
    <row r="19" spans="2:9" ht="9" customHeight="1" x14ac:dyDescent="0.25">
      <c r="B19" s="5"/>
      <c r="C19" s="6"/>
      <c r="D19" s="7"/>
      <c r="E19" s="37"/>
      <c r="F19" s="37"/>
      <c r="G19" s="37"/>
      <c r="H19" s="37"/>
      <c r="I19" s="8"/>
    </row>
    <row r="20" spans="2:9" ht="9" customHeight="1" x14ac:dyDescent="0.25">
      <c r="B20" s="5"/>
      <c r="C20" s="6"/>
      <c r="D20" s="7"/>
      <c r="E20" s="37" t="str">
        <f>IF(Paramètres!C24&lt;&gt;"",Paramètres!C24,"") &amp; CHAR(10) &amp; IF(Paramètres!C26&lt;&gt;"",Paramètres!C26,"") &amp; CHAR(10) &amp; IF(Paramètres!C28&lt;&gt;"",Paramètres!C28,"")</f>
        <v xml:space="preserve">19 rue Victor Hugo,
42400 SAINT CHAMOND
</v>
      </c>
      <c r="F20" s="37"/>
      <c r="G20" s="37"/>
      <c r="H20" s="37"/>
      <c r="I20" s="8"/>
    </row>
    <row r="21" spans="2:9" ht="9" customHeight="1" x14ac:dyDescent="0.25">
      <c r="B21" s="5"/>
      <c r="C21" s="6"/>
      <c r="D21" s="7"/>
      <c r="E21" s="37"/>
      <c r="F21" s="37"/>
      <c r="G21" s="37"/>
      <c r="H21" s="37"/>
      <c r="I21" s="8"/>
    </row>
    <row r="22" spans="2:9" ht="9" customHeight="1" x14ac:dyDescent="0.25">
      <c r="B22" s="5"/>
      <c r="C22" s="6"/>
      <c r="D22" s="7"/>
      <c r="E22" s="37"/>
      <c r="F22" s="37"/>
      <c r="G22" s="37"/>
      <c r="H22" s="37"/>
      <c r="I22" s="8"/>
    </row>
    <row r="23" spans="2:9" ht="9" customHeight="1" x14ac:dyDescent="0.25">
      <c r="B23" s="5"/>
      <c r="C23" s="6"/>
      <c r="D23" s="7"/>
      <c r="E23" s="37"/>
      <c r="F23" s="37"/>
      <c r="G23" s="37"/>
      <c r="H23" s="37"/>
      <c r="I23" s="8"/>
    </row>
    <row r="24" spans="2:9" ht="9" customHeight="1" x14ac:dyDescent="0.25">
      <c r="B24" s="5"/>
      <c r="C24" s="6"/>
      <c r="D24" s="7"/>
      <c r="E24" s="37"/>
      <c r="F24" s="37"/>
      <c r="G24" s="37"/>
      <c r="H24" s="37"/>
      <c r="I24" s="8"/>
    </row>
    <row r="25" spans="2:9" ht="9" customHeight="1" x14ac:dyDescent="0.25">
      <c r="B25" s="5"/>
      <c r="C25" s="6"/>
      <c r="D25" s="7"/>
      <c r="E25" s="37"/>
      <c r="F25" s="37"/>
      <c r="G25" s="37"/>
      <c r="H25" s="37"/>
      <c r="I25" s="8"/>
    </row>
    <row r="26" spans="2:9" ht="9" customHeight="1" x14ac:dyDescent="0.25">
      <c r="B26" s="5"/>
      <c r="C26" s="6"/>
      <c r="D26" s="7"/>
      <c r="E26" s="37"/>
      <c r="F26" s="37"/>
      <c r="G26" s="37"/>
      <c r="H26" s="37"/>
      <c r="I26" s="8"/>
    </row>
    <row r="27" spans="2:9" ht="9" customHeight="1" x14ac:dyDescent="0.25">
      <c r="B27" s="5"/>
      <c r="C27" s="6"/>
      <c r="D27" s="7"/>
      <c r="E27" s="37"/>
      <c r="F27" s="37"/>
      <c r="G27" s="37"/>
      <c r="H27" s="37"/>
      <c r="I27" s="8"/>
    </row>
    <row r="28" spans="2:9" ht="9" customHeight="1" x14ac:dyDescent="0.25">
      <c r="B28" s="5"/>
      <c r="C28" s="6"/>
      <c r="D28" s="7"/>
      <c r="E28" s="36"/>
      <c r="F28" s="36"/>
      <c r="G28" s="36"/>
      <c r="H28" s="36"/>
      <c r="I28" s="8"/>
    </row>
    <row r="29" spans="2:9" ht="9" customHeight="1" x14ac:dyDescent="0.25">
      <c r="B29" s="5"/>
      <c r="C29" s="6"/>
      <c r="D29" s="7"/>
      <c r="E29" s="36"/>
      <c r="F29" s="36"/>
      <c r="G29" s="36"/>
      <c r="H29" s="36"/>
      <c r="I29" s="8"/>
    </row>
    <row r="30" spans="2:9" ht="9" customHeight="1" x14ac:dyDescent="0.25">
      <c r="B30" s="5"/>
      <c r="C30" s="6"/>
      <c r="D30" s="7"/>
      <c r="E30" s="36"/>
      <c r="F30" s="36"/>
      <c r="G30" s="36"/>
      <c r="H30" s="36"/>
      <c r="I30" s="8"/>
    </row>
    <row r="31" spans="2:9" ht="9" customHeight="1" x14ac:dyDescent="0.25">
      <c r="B31" s="5"/>
      <c r="C31" s="6"/>
      <c r="D31" s="7"/>
      <c r="E31" s="36"/>
      <c r="F31" s="36"/>
      <c r="G31" s="36"/>
      <c r="H31" s="36"/>
      <c r="I31" s="8"/>
    </row>
    <row r="32" spans="2:9" ht="9" customHeight="1" x14ac:dyDescent="0.25">
      <c r="B32" s="5"/>
      <c r="C32" s="6"/>
      <c r="D32" s="7"/>
      <c r="E32" s="36"/>
      <c r="F32" s="36"/>
      <c r="G32" s="36"/>
      <c r="H32" s="36"/>
      <c r="I32" s="8"/>
    </row>
    <row r="33" spans="2:9" ht="9" customHeight="1" x14ac:dyDescent="0.25">
      <c r="B33" s="5"/>
      <c r="C33" s="6"/>
      <c r="D33" s="7"/>
      <c r="E33" s="36"/>
      <c r="F33" s="36"/>
      <c r="G33" s="36"/>
      <c r="H33" s="36"/>
      <c r="I33" s="8"/>
    </row>
    <row r="34" spans="2:9" ht="9" customHeight="1" x14ac:dyDescent="0.25">
      <c r="B34" s="5"/>
      <c r="C34" s="6"/>
      <c r="D34" s="7"/>
      <c r="E34" s="36"/>
      <c r="F34" s="36"/>
      <c r="G34" s="36"/>
      <c r="H34" s="36"/>
      <c r="I34" s="8"/>
    </row>
    <row r="35" spans="2:9" ht="9" customHeight="1" x14ac:dyDescent="0.25">
      <c r="B35" s="5"/>
      <c r="C35" s="6"/>
      <c r="D35" s="7"/>
      <c r="E35" s="36"/>
      <c r="F35" s="36"/>
      <c r="G35" s="36"/>
      <c r="H35" s="36"/>
      <c r="I35" s="8"/>
    </row>
    <row r="36" spans="2:9" ht="9" customHeight="1" x14ac:dyDescent="0.25">
      <c r="B36" s="5"/>
      <c r="C36" s="6"/>
      <c r="D36" s="7"/>
      <c r="E36" s="36"/>
      <c r="F36" s="36"/>
      <c r="G36" s="36"/>
      <c r="H36" s="36"/>
      <c r="I36" s="8"/>
    </row>
    <row r="37" spans="2:9" ht="9" customHeight="1" x14ac:dyDescent="0.25">
      <c r="B37" s="5"/>
      <c r="C37" s="6"/>
      <c r="D37" s="7"/>
      <c r="E37" s="36"/>
      <c r="F37" s="36"/>
      <c r="G37" s="36"/>
      <c r="H37" s="36"/>
      <c r="I37" s="8"/>
    </row>
    <row r="38" spans="2:9" ht="9" customHeight="1" x14ac:dyDescent="0.25">
      <c r="B38" s="5"/>
      <c r="C38" s="6"/>
      <c r="D38" s="7"/>
      <c r="E38" s="36"/>
      <c r="F38" s="36"/>
      <c r="G38" s="36"/>
      <c r="H38" s="36"/>
      <c r="I38" s="8"/>
    </row>
    <row r="39" spans="2:9" ht="9" customHeight="1" x14ac:dyDescent="0.25">
      <c r="B39" s="5"/>
      <c r="C39" s="6"/>
      <c r="D39" s="7"/>
      <c r="E39" s="36"/>
      <c r="F39" s="36"/>
      <c r="G39" s="36"/>
      <c r="H39" s="36"/>
      <c r="I39" s="8"/>
    </row>
    <row r="40" spans="2:9" ht="9" customHeight="1" x14ac:dyDescent="0.25">
      <c r="B40" s="5"/>
      <c r="C40" s="6"/>
      <c r="D40" s="7"/>
      <c r="E40" s="36"/>
      <c r="F40" s="36"/>
      <c r="G40" s="36"/>
      <c r="H40" s="36"/>
      <c r="I40" s="8"/>
    </row>
    <row r="41" spans="2:9" ht="9" customHeight="1" x14ac:dyDescent="0.25">
      <c r="B41" s="5"/>
      <c r="C41" s="6"/>
      <c r="D41" s="7"/>
      <c r="E41" s="36"/>
      <c r="F41" s="36"/>
      <c r="G41" s="36"/>
      <c r="H41" s="36"/>
      <c r="I41" s="8"/>
    </row>
    <row r="42" spans="2:9" ht="9" customHeight="1" x14ac:dyDescent="0.25">
      <c r="B42" s="5"/>
      <c r="C42" s="6"/>
      <c r="D42" s="7"/>
      <c r="E42" s="36"/>
      <c r="F42" s="36"/>
      <c r="G42" s="36"/>
      <c r="H42" s="36"/>
      <c r="I42" s="8"/>
    </row>
    <row r="43" spans="2:9" ht="9" customHeight="1" x14ac:dyDescent="0.25">
      <c r="B43" s="5"/>
      <c r="C43" s="6"/>
      <c r="D43" s="7"/>
      <c r="E43" s="36"/>
      <c r="F43" s="36"/>
      <c r="G43" s="36"/>
      <c r="H43" s="36"/>
      <c r="I43" s="8"/>
    </row>
    <row r="44" spans="2:9" ht="9" customHeight="1" x14ac:dyDescent="0.25">
      <c r="B44" s="5"/>
      <c r="C44" s="6"/>
      <c r="D44" s="7"/>
      <c r="E44" s="36"/>
      <c r="F44" s="36"/>
      <c r="G44" s="36"/>
      <c r="H44" s="36"/>
      <c r="I44" s="8"/>
    </row>
    <row r="45" spans="2:9" ht="9" customHeight="1" x14ac:dyDescent="0.25">
      <c r="B45" s="5"/>
      <c r="C45" s="6"/>
      <c r="D45" s="7"/>
      <c r="E45" s="36"/>
      <c r="F45" s="36"/>
      <c r="G45" s="36"/>
      <c r="H45" s="36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36"/>
      <c r="F47" s="48" t="s">
        <v>4</v>
      </c>
      <c r="G47" s="36"/>
      <c r="H47" s="36"/>
      <c r="I47" s="8"/>
    </row>
    <row r="48" spans="2:9" ht="9" customHeight="1" x14ac:dyDescent="0.25">
      <c r="B48" s="5"/>
      <c r="C48" s="6"/>
      <c r="D48" s="7"/>
      <c r="E48" s="36"/>
      <c r="F48" s="36"/>
      <c r="G48" s="36"/>
      <c r="H48" s="36"/>
      <c r="I48" s="8"/>
    </row>
    <row r="49" spans="2:9" ht="9" customHeight="1" x14ac:dyDescent="0.25">
      <c r="B49" s="5"/>
      <c r="C49" s="6"/>
      <c r="D49" s="7"/>
      <c r="E49" s="36"/>
      <c r="F49" s="36"/>
      <c r="G49" s="36"/>
      <c r="H49" s="36"/>
      <c r="I49" s="8"/>
    </row>
    <row r="50" spans="2:9" ht="9" customHeight="1" x14ac:dyDescent="0.25">
      <c r="B50" s="5"/>
      <c r="C50" s="6"/>
      <c r="D50" s="7"/>
      <c r="E50" s="36"/>
      <c r="F50" s="36"/>
      <c r="G50" s="36"/>
      <c r="H50" s="36"/>
      <c r="I50" s="8"/>
    </row>
    <row r="51" spans="2:9" ht="9" customHeight="1" x14ac:dyDescent="0.25">
      <c r="B51" s="5"/>
      <c r="C51" s="6"/>
      <c r="D51" s="7"/>
      <c r="E51" s="36"/>
      <c r="F51" s="36"/>
      <c r="G51" s="36"/>
      <c r="H51" s="36"/>
      <c r="I51" s="8"/>
    </row>
    <row r="52" spans="2:9" ht="9" customHeight="1" x14ac:dyDescent="0.25">
      <c r="B52" s="5"/>
      <c r="C52" s="6"/>
      <c r="D52" s="7"/>
      <c r="E52" s="36"/>
      <c r="F52" s="36"/>
      <c r="G52" s="36"/>
      <c r="H52" s="36"/>
      <c r="I52" s="8"/>
    </row>
    <row r="53" spans="2:9" ht="9" customHeight="1" x14ac:dyDescent="0.25">
      <c r="B53" s="5"/>
      <c r="C53" s="6"/>
      <c r="D53" s="7"/>
      <c r="E53" s="36"/>
      <c r="F53" s="36"/>
      <c r="G53" s="36"/>
      <c r="H53" s="36"/>
      <c r="I53" s="8"/>
    </row>
    <row r="54" spans="2:9" ht="9" customHeight="1" x14ac:dyDescent="0.25">
      <c r="B54" s="5"/>
      <c r="C54" s="6"/>
      <c r="D54" s="7"/>
      <c r="E54" s="36"/>
      <c r="F54" s="36"/>
      <c r="G54" s="36"/>
      <c r="H54" s="36"/>
      <c r="I54" s="8"/>
    </row>
    <row r="55" spans="2:9" ht="9" customHeight="1" x14ac:dyDescent="0.25">
      <c r="B55" s="5"/>
      <c r="C55" s="6"/>
      <c r="D55" s="7"/>
      <c r="E55" s="36"/>
      <c r="F55" s="36"/>
      <c r="G55" s="36"/>
      <c r="H55" s="36"/>
      <c r="I55" s="8"/>
    </row>
    <row r="56" spans="2:9" ht="9" customHeight="1" x14ac:dyDescent="0.25">
      <c r="B56" s="5"/>
      <c r="C56" s="6"/>
      <c r="D56" s="7"/>
      <c r="E56" s="36"/>
      <c r="F56" s="36"/>
      <c r="G56" s="36"/>
      <c r="H56" s="36"/>
      <c r="I56" s="8"/>
    </row>
    <row r="57" spans="2:9" ht="9" customHeight="1" x14ac:dyDescent="0.25">
      <c r="B57" s="5"/>
      <c r="C57" s="6"/>
      <c r="D57" s="7"/>
      <c r="E57" s="36"/>
      <c r="F57" s="36"/>
      <c r="G57" s="36"/>
      <c r="H57" s="36"/>
      <c r="I57" s="8"/>
    </row>
    <row r="58" spans="2:9" ht="9" customHeight="1" x14ac:dyDescent="0.25">
      <c r="B58" s="5"/>
      <c r="C58" s="6"/>
      <c r="D58" s="7"/>
      <c r="E58" s="36"/>
      <c r="F58" s="36"/>
      <c r="G58" s="36"/>
      <c r="H58" s="36"/>
      <c r="I58" s="8"/>
    </row>
    <row r="59" spans="2:9" ht="9" customHeight="1" x14ac:dyDescent="0.25">
      <c r="B59" s="5"/>
      <c r="C59" s="6"/>
      <c r="D59" s="7"/>
      <c r="E59" s="36"/>
      <c r="F59" s="36"/>
      <c r="G59" s="36"/>
      <c r="H59" s="36"/>
      <c r="I59" s="8"/>
    </row>
    <row r="60" spans="2:9" ht="9" customHeight="1" x14ac:dyDescent="0.25">
      <c r="B60" s="5"/>
      <c r="C60" s="6"/>
      <c r="D60" s="7"/>
      <c r="E60" s="36"/>
      <c r="F60" s="36"/>
      <c r="G60" s="36"/>
      <c r="H60" s="36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38" t="str">
        <f>IF(Paramètres!C9&lt;&gt;"",Paramètres!C9,"")</f>
        <v>Lot n°N°1</v>
      </c>
      <c r="F62" s="38"/>
      <c r="G62" s="38"/>
      <c r="H62" s="38"/>
      <c r="I62" s="8"/>
    </row>
    <row r="63" spans="2:9" ht="9" customHeight="1" x14ac:dyDescent="0.25">
      <c r="B63" s="5"/>
      <c r="C63" s="6"/>
      <c r="D63" s="7"/>
      <c r="E63" s="38"/>
      <c r="F63" s="38"/>
      <c r="G63" s="38"/>
      <c r="H63" s="38"/>
      <c r="I63" s="8"/>
    </row>
    <row r="64" spans="2:9" ht="9" customHeight="1" x14ac:dyDescent="0.25">
      <c r="B64" s="5"/>
      <c r="C64" s="6"/>
      <c r="D64" s="7"/>
      <c r="E64" s="38"/>
      <c r="F64" s="38"/>
      <c r="G64" s="38"/>
      <c r="H64" s="38"/>
      <c r="I64" s="8"/>
    </row>
    <row r="65" spans="2:9" ht="9" customHeight="1" x14ac:dyDescent="0.25">
      <c r="B65" s="5"/>
      <c r="C65" s="6"/>
      <c r="D65" s="7"/>
      <c r="E65" s="38"/>
      <c r="F65" s="38"/>
      <c r="G65" s="38"/>
      <c r="H65" s="38"/>
      <c r="I65" s="8"/>
    </row>
    <row r="66" spans="2:9" ht="9" customHeight="1" x14ac:dyDescent="0.25">
      <c r="B66" s="5"/>
      <c r="C66" s="6"/>
      <c r="D66" s="7"/>
      <c r="E66" s="38" t="str">
        <f>IF(Paramètres!C11&lt;&gt;"",Paramètres!C11,"")</f>
        <v>Extension du Rafraîchissement eau glacée du site de l'hôpital</v>
      </c>
      <c r="F66" s="38"/>
      <c r="G66" s="38"/>
      <c r="H66" s="38"/>
      <c r="I66" s="8"/>
    </row>
    <row r="67" spans="2:9" ht="9" customHeight="1" x14ac:dyDescent="0.25">
      <c r="B67" s="5"/>
      <c r="C67" s="6"/>
      <c r="D67" s="7"/>
      <c r="E67" s="38"/>
      <c r="F67" s="38"/>
      <c r="G67" s="38"/>
      <c r="H67" s="38"/>
      <c r="I67" s="8"/>
    </row>
    <row r="68" spans="2:9" ht="9" customHeight="1" x14ac:dyDescent="0.25">
      <c r="B68" s="5"/>
      <c r="C68" s="6"/>
      <c r="D68" s="7"/>
      <c r="E68" s="38"/>
      <c r="F68" s="38"/>
      <c r="G68" s="38"/>
      <c r="H68" s="38"/>
      <c r="I68" s="8"/>
    </row>
    <row r="69" spans="2:9" ht="9" customHeight="1" x14ac:dyDescent="0.25">
      <c r="B69" s="5"/>
      <c r="C69" s="6"/>
      <c r="D69" s="7"/>
      <c r="E69" s="38"/>
      <c r="F69" s="38"/>
      <c r="G69" s="38"/>
      <c r="H69" s="38"/>
      <c r="I69" s="8"/>
    </row>
    <row r="70" spans="2:9" ht="9" customHeight="1" x14ac:dyDescent="0.25">
      <c r="B70" s="5"/>
      <c r="C70" s="6"/>
      <c r="D70" s="7"/>
      <c r="E70" s="38"/>
      <c r="F70" s="38"/>
      <c r="G70" s="38"/>
      <c r="H70" s="38"/>
      <c r="I70" s="8"/>
    </row>
    <row r="71" spans="2:9" ht="9" customHeight="1" x14ac:dyDescent="0.25">
      <c r="B71" s="5"/>
      <c r="C71" s="6"/>
      <c r="D71" s="7"/>
      <c r="E71" s="39" t="str">
        <f>IF(Paramètres!C3&lt;&gt;"",Paramètres!C3,"")</f>
        <v>D.P.G.F.</v>
      </c>
      <c r="F71" s="40"/>
      <c r="G71" s="40"/>
      <c r="H71" s="41"/>
      <c r="I71" s="8"/>
    </row>
    <row r="72" spans="2:9" ht="9" customHeight="1" x14ac:dyDescent="0.25">
      <c r="B72" s="5"/>
      <c r="C72" s="6"/>
      <c r="D72" s="7"/>
      <c r="E72" s="42"/>
      <c r="F72" s="37"/>
      <c r="G72" s="37"/>
      <c r="H72" s="43"/>
      <c r="I72" s="8"/>
    </row>
    <row r="73" spans="2:9" ht="9" customHeight="1" x14ac:dyDescent="0.25">
      <c r="B73" s="5"/>
      <c r="C73" s="6"/>
      <c r="D73" s="7"/>
      <c r="E73" s="42"/>
      <c r="F73" s="37"/>
      <c r="G73" s="37"/>
      <c r="H73" s="43"/>
      <c r="I73" s="8"/>
    </row>
    <row r="74" spans="2:9" ht="9" customHeight="1" x14ac:dyDescent="0.25">
      <c r="B74" s="5"/>
      <c r="C74" s="6"/>
      <c r="D74" s="7"/>
      <c r="E74" s="42"/>
      <c r="F74" s="37"/>
      <c r="G74" s="37"/>
      <c r="H74" s="43"/>
      <c r="I74" s="8"/>
    </row>
    <row r="75" spans="2:9" ht="9" customHeight="1" x14ac:dyDescent="0.25">
      <c r="B75" s="5"/>
      <c r="C75" s="6"/>
      <c r="D75" s="7"/>
      <c r="E75" s="42"/>
      <c r="F75" s="37"/>
      <c r="G75" s="37"/>
      <c r="H75" s="43"/>
      <c r="I75" s="8"/>
    </row>
    <row r="76" spans="2:9" ht="9" customHeight="1" x14ac:dyDescent="0.25">
      <c r="B76" s="5"/>
      <c r="C76" s="6"/>
      <c r="D76" s="7"/>
      <c r="E76" s="42"/>
      <c r="F76" s="37"/>
      <c r="G76" s="37"/>
      <c r="H76" s="43"/>
      <c r="I76" s="8"/>
    </row>
    <row r="77" spans="2:9" ht="9" customHeight="1" x14ac:dyDescent="0.25">
      <c r="B77" s="5"/>
      <c r="C77" s="6"/>
      <c r="D77" s="7"/>
      <c r="E77" s="44"/>
      <c r="F77" s="45"/>
      <c r="G77" s="45"/>
      <c r="H77" s="46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47" t="s">
        <v>0</v>
      </c>
      <c r="G79" s="47" t="str">
        <f>IF(Paramètres!C7&lt;&gt;"",Paramètres!C7,"")</f>
        <v>NRJ25-2518</v>
      </c>
      <c r="H79" s="7"/>
      <c r="I79" s="8"/>
    </row>
    <row r="80" spans="2:9" ht="9" customHeight="1" x14ac:dyDescent="0.25">
      <c r="B80" s="51"/>
      <c r="C80" s="49" t="s">
        <v>5</v>
      </c>
      <c r="D80" s="7"/>
      <c r="E80" s="7"/>
      <c r="F80" s="47"/>
      <c r="G80" s="47"/>
      <c r="H80" s="7"/>
      <c r="I80" s="8"/>
    </row>
    <row r="81" spans="2:9" ht="9" customHeight="1" x14ac:dyDescent="0.25">
      <c r="B81" s="51"/>
      <c r="C81" s="50"/>
      <c r="D81" s="7"/>
      <c r="E81" s="7"/>
      <c r="F81" s="47" t="s">
        <v>1</v>
      </c>
      <c r="G81" s="47" t="str">
        <f>IF(Paramètres!C13&lt;&gt;"",Paramètres!C13,"")</f>
        <v>10/12/2025</v>
      </c>
      <c r="H81" s="7"/>
      <c r="I81" s="8"/>
    </row>
    <row r="82" spans="2:9" ht="9" customHeight="1" x14ac:dyDescent="0.25">
      <c r="B82" s="51"/>
      <c r="C82" s="50"/>
      <c r="D82" s="7"/>
      <c r="E82" s="7"/>
      <c r="F82" s="47"/>
      <c r="G82" s="47"/>
      <c r="H82" s="7"/>
      <c r="I82" s="8"/>
    </row>
    <row r="83" spans="2:9" ht="9" customHeight="1" x14ac:dyDescent="0.25">
      <c r="B83" s="51"/>
      <c r="C83" s="50"/>
      <c r="D83" s="7"/>
      <c r="E83" s="7"/>
      <c r="F83" s="47" t="s">
        <v>2</v>
      </c>
      <c r="G83" s="47" t="str">
        <f>IF(Paramètres!C15&lt;&gt;"",Paramètres!C15,"")</f>
        <v>DCE</v>
      </c>
      <c r="H83" s="7"/>
      <c r="I83" s="8"/>
    </row>
    <row r="84" spans="2:9" ht="9" customHeight="1" x14ac:dyDescent="0.25">
      <c r="B84" s="51"/>
      <c r="C84" s="50"/>
      <c r="D84" s="7"/>
      <c r="E84" s="7"/>
      <c r="F84" s="47"/>
      <c r="G84" s="47"/>
      <c r="H84" s="7"/>
      <c r="I84" s="8"/>
    </row>
    <row r="85" spans="2:9" ht="9" customHeight="1" x14ac:dyDescent="0.25">
      <c r="B85" s="51"/>
      <c r="C85" s="50"/>
      <c r="D85" s="7"/>
      <c r="E85" s="7"/>
      <c r="F85" s="47" t="s">
        <v>3</v>
      </c>
      <c r="G85" s="47" t="str">
        <f>IF(Paramètres!C17&lt;&gt;"",Paramètres!C17,"")</f>
        <v>D</v>
      </c>
      <c r="H85" s="7"/>
      <c r="I85" s="8"/>
    </row>
    <row r="86" spans="2:9" ht="9" customHeight="1" x14ac:dyDescent="0.25">
      <c r="B86" s="51"/>
      <c r="C86" s="50"/>
      <c r="D86" s="7"/>
      <c r="E86" s="7"/>
      <c r="F86" s="47"/>
      <c r="G86" s="47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C80:C86"/>
    <mergeCell ref="B80:B86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1798"/>
  <sheetViews>
    <sheetView showGridLines="0" topLeftCell="B1" workbookViewId="0">
      <pane ySplit="3" topLeftCell="A4" activePane="bottomLeft" state="frozen"/>
      <selection pane="bottomLeft" activeCell="K1086" sqref="K1086"/>
    </sheetView>
  </sheetViews>
  <sheetFormatPr baseColWidth="10" defaultColWidth="9.140625" defaultRowHeight="15" x14ac:dyDescent="0.25"/>
  <cols>
    <col min="1" max="1" width="0" hidden="1" customWidth="1"/>
    <col min="2" max="2" width="6" customWidth="1"/>
    <col min="3" max="3" width="0" hidden="1" customWidth="1"/>
    <col min="4" max="4" width="13.7109375" customWidth="1"/>
    <col min="5" max="8" width="8.140625" customWidth="1"/>
    <col min="9" max="11" width="8.140625" style="124" customWidth="1"/>
    <col min="12" max="12" width="12.5703125" style="124" customWidth="1"/>
    <col min="13" max="13" width="12.5703125" style="139" customWidth="1"/>
    <col min="14" max="14" width="10.7109375" customWidth="1"/>
    <col min="15" max="15" width="0" hidden="1" customWidth="1"/>
    <col min="16" max="16" width="10.7109375" hidden="1" customWidth="1"/>
    <col min="17" max="20" width="0" hidden="1" customWidth="1"/>
    <col min="21" max="69" width="10.7109375" customWidth="1"/>
  </cols>
  <sheetData>
    <row r="1" spans="1:20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121" t="s">
        <v>14</v>
      </c>
      <c r="J1" s="121" t="s">
        <v>15</v>
      </c>
      <c r="K1" s="121" t="s">
        <v>16</v>
      </c>
      <c r="L1" s="121" t="s">
        <v>17</v>
      </c>
      <c r="M1" s="13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33.75" x14ac:dyDescent="0.25">
      <c r="A3" s="7" t="s">
        <v>25</v>
      </c>
      <c r="B3" s="13" t="s">
        <v>26</v>
      </c>
      <c r="C3" s="13" t="s">
        <v>27</v>
      </c>
      <c r="D3" s="52" t="s">
        <v>28</v>
      </c>
      <c r="E3" s="52"/>
      <c r="F3" s="52"/>
      <c r="G3" s="52"/>
      <c r="H3" s="52"/>
      <c r="I3" s="122" t="s">
        <v>14</v>
      </c>
      <c r="J3" s="122" t="s">
        <v>29</v>
      </c>
      <c r="K3" s="122" t="s">
        <v>30</v>
      </c>
      <c r="L3" s="122" t="s">
        <v>31</v>
      </c>
      <c r="M3" s="122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  <c r="S3" s="13" t="s">
        <v>38</v>
      </c>
      <c r="T3" s="13" t="s">
        <v>39</v>
      </c>
    </row>
    <row r="4" spans="1:20" ht="36" customHeight="1" x14ac:dyDescent="0.25">
      <c r="A4" s="7">
        <v>2</v>
      </c>
      <c r="B4" s="14" t="s">
        <v>40</v>
      </c>
      <c r="C4" s="14"/>
      <c r="D4" s="53" t="s">
        <v>41</v>
      </c>
      <c r="E4" s="53"/>
      <c r="F4" s="53"/>
      <c r="G4" s="53"/>
      <c r="H4" s="53"/>
      <c r="I4" s="123"/>
      <c r="J4" s="123"/>
      <c r="K4" s="123"/>
      <c r="L4" s="123"/>
      <c r="M4" s="138"/>
      <c r="N4" s="7"/>
    </row>
    <row r="5" spans="1:20" hidden="1" x14ac:dyDescent="0.25">
      <c r="A5" s="7">
        <v>3</v>
      </c>
    </row>
    <row r="6" spans="1:20" hidden="1" x14ac:dyDescent="0.25">
      <c r="A6" s="7" t="s">
        <v>42</v>
      </c>
    </row>
    <row r="7" spans="1:20" hidden="1" x14ac:dyDescent="0.25">
      <c r="A7" s="7">
        <v>3</v>
      </c>
    </row>
    <row r="8" spans="1:20" hidden="1" x14ac:dyDescent="0.25">
      <c r="A8" s="7" t="s">
        <v>42</v>
      </c>
    </row>
    <row r="9" spans="1:20" hidden="1" x14ac:dyDescent="0.25">
      <c r="A9" s="7">
        <v>3</v>
      </c>
    </row>
    <row r="10" spans="1:20" hidden="1" x14ac:dyDescent="0.25">
      <c r="A10" s="7" t="s">
        <v>42</v>
      </c>
    </row>
    <row r="11" spans="1:20" ht="18" customHeight="1" x14ac:dyDescent="0.25">
      <c r="A11" s="7">
        <v>3</v>
      </c>
      <c r="B11" s="15">
        <v>4</v>
      </c>
      <c r="C11" s="15"/>
      <c r="D11" s="54" t="s">
        <v>43</v>
      </c>
      <c r="E11" s="54"/>
      <c r="F11" s="54"/>
      <c r="G11" s="54"/>
      <c r="H11" s="54"/>
      <c r="I11" s="125"/>
      <c r="J11" s="125"/>
      <c r="K11" s="125"/>
      <c r="L11" s="125"/>
      <c r="M11" s="140"/>
      <c r="N11" s="7"/>
    </row>
    <row r="12" spans="1:20" x14ac:dyDescent="0.25">
      <c r="A12" s="7">
        <v>9</v>
      </c>
      <c r="B12" s="16" t="s">
        <v>44</v>
      </c>
      <c r="C12" s="16"/>
      <c r="D12" s="55" t="s">
        <v>45</v>
      </c>
      <c r="E12" s="56"/>
      <c r="F12" s="56"/>
      <c r="G12" s="56"/>
      <c r="H12" s="56"/>
      <c r="I12" s="126" t="s">
        <v>46</v>
      </c>
      <c r="J12" s="127">
        <v>1</v>
      </c>
      <c r="K12" s="128"/>
      <c r="L12" s="129"/>
      <c r="M12" s="141">
        <f>IF(AND(J12= "",K12= ""), 0, ROUND(ROUND(L12, 2) * ROUND(IF(K12="",J12,K12),  0), 2))</f>
        <v>0</v>
      </c>
      <c r="N12" s="7"/>
      <c r="P12" s="18">
        <v>0.2</v>
      </c>
      <c r="T12" s="7">
        <v>87</v>
      </c>
    </row>
    <row r="13" spans="1:20" hidden="1" x14ac:dyDescent="0.25">
      <c r="A13" s="7" t="s">
        <v>47</v>
      </c>
    </row>
    <row r="14" spans="1:20" hidden="1" x14ac:dyDescent="0.25">
      <c r="A14" s="7" t="s">
        <v>48</v>
      </c>
    </row>
    <row r="15" spans="1:20" hidden="1" x14ac:dyDescent="0.25">
      <c r="A15" s="7" t="s">
        <v>49</v>
      </c>
    </row>
    <row r="16" spans="1:20" x14ac:dyDescent="0.25">
      <c r="A16" s="7" t="s">
        <v>42</v>
      </c>
      <c r="B16" s="17"/>
      <c r="C16" s="17"/>
      <c r="D16" s="57"/>
      <c r="E16" s="57"/>
      <c r="F16" s="57"/>
      <c r="G16" s="57"/>
      <c r="H16" s="57"/>
      <c r="M16" s="142"/>
    </row>
    <row r="17" spans="1:20" x14ac:dyDescent="0.25">
      <c r="B17" s="17"/>
      <c r="C17" s="17"/>
      <c r="D17" s="60" t="s">
        <v>43</v>
      </c>
      <c r="E17" s="61"/>
      <c r="F17" s="61"/>
      <c r="G17" s="61"/>
      <c r="H17" s="61"/>
      <c r="I17" s="58"/>
      <c r="J17" s="58"/>
      <c r="K17" s="58"/>
      <c r="L17" s="58"/>
      <c r="M17" s="59"/>
    </row>
    <row r="18" spans="1:20" x14ac:dyDescent="0.25">
      <c r="B18" s="17"/>
      <c r="C18" s="17"/>
      <c r="D18" s="63"/>
      <c r="E18" s="36"/>
      <c r="F18" s="36"/>
      <c r="G18" s="36"/>
      <c r="H18" s="36"/>
      <c r="I18" s="36"/>
      <c r="J18" s="36"/>
      <c r="K18" s="36"/>
      <c r="L18" s="36"/>
      <c r="M18" s="62"/>
    </row>
    <row r="19" spans="1:20" x14ac:dyDescent="0.25">
      <c r="B19" s="17"/>
      <c r="C19" s="17"/>
      <c r="D19" s="66" t="s">
        <v>50</v>
      </c>
      <c r="E19" s="67"/>
      <c r="F19" s="67"/>
      <c r="G19" s="67"/>
      <c r="H19" s="67"/>
      <c r="I19" s="64">
        <f>SUMIF(N12:N16, IF(N11="","",N11), M12:M16)</f>
        <v>0</v>
      </c>
      <c r="J19" s="64"/>
      <c r="K19" s="64"/>
      <c r="L19" s="64"/>
      <c r="M19" s="65"/>
    </row>
    <row r="20" spans="1:20" hidden="1" x14ac:dyDescent="0.25">
      <c r="B20" s="17"/>
      <c r="C20" s="17"/>
      <c r="D20" s="70" t="s">
        <v>51</v>
      </c>
      <c r="E20" s="71"/>
      <c r="F20" s="71"/>
      <c r="G20" s="71"/>
      <c r="H20" s="71"/>
      <c r="I20" s="68">
        <f>ROUND(SUMIF(N12:N16, IF(N11="","",N11), M12:M16) * 0.2, 2)</f>
        <v>0</v>
      </c>
      <c r="J20" s="68"/>
      <c r="K20" s="68"/>
      <c r="L20" s="68"/>
      <c r="M20" s="69"/>
    </row>
    <row r="21" spans="1:20" hidden="1" x14ac:dyDescent="0.25">
      <c r="B21" s="17"/>
      <c r="C21" s="17"/>
      <c r="D21" s="66" t="s">
        <v>52</v>
      </c>
      <c r="E21" s="67"/>
      <c r="F21" s="67"/>
      <c r="G21" s="67"/>
      <c r="H21" s="67"/>
      <c r="I21" s="64">
        <f>SUM(I19:I20)</f>
        <v>0</v>
      </c>
      <c r="J21" s="64"/>
      <c r="K21" s="64"/>
      <c r="L21" s="64"/>
      <c r="M21" s="65"/>
    </row>
    <row r="22" spans="1:20" ht="18" customHeight="1" x14ac:dyDescent="0.25">
      <c r="A22" s="7">
        <v>3</v>
      </c>
      <c r="B22" s="15">
        <v>5</v>
      </c>
      <c r="C22" s="15"/>
      <c r="D22" s="54" t="s">
        <v>53</v>
      </c>
      <c r="E22" s="54"/>
      <c r="F22" s="54"/>
      <c r="G22" s="54"/>
      <c r="H22" s="54"/>
      <c r="I22" s="125"/>
      <c r="J22" s="125"/>
      <c r="K22" s="125"/>
      <c r="L22" s="125"/>
      <c r="M22" s="140"/>
      <c r="N22" s="7"/>
    </row>
    <row r="23" spans="1:20" ht="22.5" customHeight="1" x14ac:dyDescent="0.25">
      <c r="A23" s="7">
        <v>9</v>
      </c>
      <c r="B23" s="16" t="s">
        <v>54</v>
      </c>
      <c r="C23" s="16"/>
      <c r="D23" s="55" t="s">
        <v>55</v>
      </c>
      <c r="E23" s="56"/>
      <c r="F23" s="56"/>
      <c r="G23" s="56"/>
      <c r="H23" s="56"/>
      <c r="I23" s="126" t="s">
        <v>46</v>
      </c>
      <c r="J23" s="127">
        <v>1</v>
      </c>
      <c r="K23" s="128"/>
      <c r="L23" s="129"/>
      <c r="M23" s="141">
        <f>IF(AND(J23= "",K23= ""), 0, ROUND(ROUND(L23, 2) * ROUND(IF(K23="",J23,K23),  0), 2))</f>
        <v>0</v>
      </c>
      <c r="N23" s="7"/>
      <c r="P23" s="18">
        <v>0.2</v>
      </c>
      <c r="T23" s="7">
        <v>87</v>
      </c>
    </row>
    <row r="24" spans="1:20" hidden="1" x14ac:dyDescent="0.25">
      <c r="A24" s="7" t="s">
        <v>47</v>
      </c>
    </row>
    <row r="25" spans="1:20" hidden="1" x14ac:dyDescent="0.25">
      <c r="A25" s="7" t="s">
        <v>47</v>
      </c>
    </row>
    <row r="26" spans="1:20" hidden="1" x14ac:dyDescent="0.25">
      <c r="A26" s="7" t="s">
        <v>48</v>
      </c>
    </row>
    <row r="27" spans="1:20" hidden="1" x14ac:dyDescent="0.25">
      <c r="A27" s="7" t="s">
        <v>56</v>
      </c>
    </row>
    <row r="28" spans="1:20" hidden="1" x14ac:dyDescent="0.25">
      <c r="A28" s="7" t="s">
        <v>49</v>
      </c>
    </row>
    <row r="29" spans="1:20" x14ac:dyDescent="0.25">
      <c r="A29" s="7">
        <v>9</v>
      </c>
      <c r="B29" s="16" t="s">
        <v>57</v>
      </c>
      <c r="C29" s="16"/>
      <c r="D29" s="55" t="s">
        <v>58</v>
      </c>
      <c r="E29" s="56"/>
      <c r="F29" s="56"/>
      <c r="G29" s="56"/>
      <c r="H29" s="56"/>
      <c r="I29" s="126" t="s">
        <v>46</v>
      </c>
      <c r="J29" s="127">
        <v>1</v>
      </c>
      <c r="K29" s="128"/>
      <c r="L29" s="129"/>
      <c r="M29" s="141">
        <f>IF(AND(J29= "",K29= ""), 0, ROUND(ROUND(L29, 2) * ROUND(IF(K29="",J29,K29),  0), 2))</f>
        <v>0</v>
      </c>
      <c r="N29" s="7"/>
      <c r="P29" s="18">
        <v>0.2</v>
      </c>
      <c r="T29" s="7">
        <v>87</v>
      </c>
    </row>
    <row r="30" spans="1:20" hidden="1" x14ac:dyDescent="0.25">
      <c r="A30" s="7" t="s">
        <v>47</v>
      </c>
    </row>
    <row r="31" spans="1:20" hidden="1" x14ac:dyDescent="0.25">
      <c r="A31" s="7" t="s">
        <v>48</v>
      </c>
    </row>
    <row r="32" spans="1:20" hidden="1" x14ac:dyDescent="0.25">
      <c r="A32" s="7" t="s">
        <v>56</v>
      </c>
    </row>
    <row r="33" spans="1:14" hidden="1" x14ac:dyDescent="0.25">
      <c r="A33" s="7" t="s">
        <v>49</v>
      </c>
    </row>
    <row r="34" spans="1:14" x14ac:dyDescent="0.25">
      <c r="A34" s="7" t="s">
        <v>42</v>
      </c>
      <c r="B34" s="17"/>
      <c r="C34" s="17"/>
      <c r="D34" s="57"/>
      <c r="E34" s="57"/>
      <c r="F34" s="57"/>
      <c r="G34" s="57"/>
      <c r="H34" s="57"/>
      <c r="M34" s="142"/>
    </row>
    <row r="35" spans="1:14" x14ac:dyDescent="0.25">
      <c r="B35" s="17"/>
      <c r="C35" s="17"/>
      <c r="D35" s="60" t="s">
        <v>53</v>
      </c>
      <c r="E35" s="61"/>
      <c r="F35" s="61"/>
      <c r="G35" s="61"/>
      <c r="H35" s="61"/>
      <c r="I35" s="58"/>
      <c r="J35" s="58"/>
      <c r="K35" s="58"/>
      <c r="L35" s="58"/>
      <c r="M35" s="59"/>
    </row>
    <row r="36" spans="1:14" x14ac:dyDescent="0.25">
      <c r="B36" s="17"/>
      <c r="C36" s="17"/>
      <c r="D36" s="63"/>
      <c r="E36" s="36"/>
      <c r="F36" s="36"/>
      <c r="G36" s="36"/>
      <c r="H36" s="36"/>
      <c r="I36" s="36"/>
      <c r="J36" s="36"/>
      <c r="K36" s="36"/>
      <c r="L36" s="36"/>
      <c r="M36" s="62"/>
    </row>
    <row r="37" spans="1:14" x14ac:dyDescent="0.25">
      <c r="B37" s="17"/>
      <c r="C37" s="17"/>
      <c r="D37" s="66" t="s">
        <v>50</v>
      </c>
      <c r="E37" s="67"/>
      <c r="F37" s="67"/>
      <c r="G37" s="67"/>
      <c r="H37" s="67"/>
      <c r="I37" s="64">
        <f>SUMIF(N23:N34, IF(N22="","",N22), M23:M34)</f>
        <v>0</v>
      </c>
      <c r="J37" s="64"/>
      <c r="K37" s="64"/>
      <c r="L37" s="64"/>
      <c r="M37" s="65"/>
    </row>
    <row r="38" spans="1:14" hidden="1" x14ac:dyDescent="0.25">
      <c r="B38" s="17"/>
      <c r="C38" s="17"/>
      <c r="D38" s="70" t="s">
        <v>51</v>
      </c>
      <c r="E38" s="71"/>
      <c r="F38" s="71"/>
      <c r="G38" s="71"/>
      <c r="H38" s="71"/>
      <c r="I38" s="68">
        <f>ROUND(SUMIF(N23:N34, IF(N22="","",N22), M23:M34) * 0.2, 2)</f>
        <v>0</v>
      </c>
      <c r="J38" s="68"/>
      <c r="K38" s="68"/>
      <c r="L38" s="68"/>
      <c r="M38" s="69"/>
    </row>
    <row r="39" spans="1:14" hidden="1" x14ac:dyDescent="0.25">
      <c r="B39" s="17"/>
      <c r="C39" s="17"/>
      <c r="D39" s="66" t="s">
        <v>52</v>
      </c>
      <c r="E39" s="67"/>
      <c r="F39" s="67"/>
      <c r="G39" s="67"/>
      <c r="H39" s="67"/>
      <c r="I39" s="64">
        <f>SUM(I37:I38)</f>
        <v>0</v>
      </c>
      <c r="J39" s="64"/>
      <c r="K39" s="64"/>
      <c r="L39" s="64"/>
      <c r="M39" s="65"/>
    </row>
    <row r="40" spans="1:14" ht="54" customHeight="1" x14ac:dyDescent="0.25">
      <c r="A40" s="7">
        <v>3</v>
      </c>
      <c r="B40" s="15">
        <v>6</v>
      </c>
      <c r="C40" s="15"/>
      <c r="D40" s="54" t="s">
        <v>59</v>
      </c>
      <c r="E40" s="54"/>
      <c r="F40" s="54"/>
      <c r="G40" s="54"/>
      <c r="H40" s="54"/>
      <c r="I40" s="125"/>
      <c r="J40" s="125"/>
      <c r="K40" s="125"/>
      <c r="L40" s="125"/>
      <c r="M40" s="140"/>
      <c r="N40" s="7"/>
    </row>
    <row r="41" spans="1:14" ht="31.5" customHeight="1" x14ac:dyDescent="0.25">
      <c r="A41" s="7">
        <v>4</v>
      </c>
      <c r="B41" s="19" t="s">
        <v>60</v>
      </c>
      <c r="C41" s="19"/>
      <c r="D41" s="72" t="s">
        <v>61</v>
      </c>
      <c r="E41" s="72"/>
      <c r="F41" s="72"/>
      <c r="G41" s="72"/>
      <c r="H41" s="72"/>
      <c r="I41" s="130"/>
      <c r="J41" s="130"/>
      <c r="K41" s="130"/>
      <c r="L41" s="130"/>
      <c r="M41" s="143"/>
      <c r="N41" s="7"/>
    </row>
    <row r="42" spans="1:14" hidden="1" x14ac:dyDescent="0.25">
      <c r="A42" s="7" t="s">
        <v>62</v>
      </c>
    </row>
    <row r="43" spans="1:14" hidden="1" x14ac:dyDescent="0.25">
      <c r="A43" s="7" t="s">
        <v>62</v>
      </c>
    </row>
    <row r="44" spans="1:14" x14ac:dyDescent="0.25">
      <c r="A44" s="7" t="s">
        <v>63</v>
      </c>
      <c r="B44" s="17"/>
      <c r="C44" s="17"/>
      <c r="D44" s="57"/>
      <c r="E44" s="57"/>
      <c r="F44" s="57"/>
      <c r="G44" s="57"/>
      <c r="H44" s="57"/>
      <c r="M44" s="142"/>
    </row>
    <row r="45" spans="1:14" x14ac:dyDescent="0.25">
      <c r="B45" s="17"/>
      <c r="C45" s="17"/>
      <c r="D45" s="75" t="s">
        <v>61</v>
      </c>
      <c r="E45" s="76"/>
      <c r="F45" s="76"/>
      <c r="G45" s="76"/>
      <c r="H45" s="76"/>
      <c r="I45" s="73"/>
      <c r="J45" s="73"/>
      <c r="K45" s="73"/>
      <c r="L45" s="73"/>
      <c r="M45" s="74"/>
    </row>
    <row r="46" spans="1:14" x14ac:dyDescent="0.25">
      <c r="B46" s="17"/>
      <c r="C46" s="17"/>
      <c r="D46" s="63"/>
      <c r="E46" s="36"/>
      <c r="F46" s="36"/>
      <c r="G46" s="36"/>
      <c r="H46" s="36"/>
      <c r="I46" s="36"/>
      <c r="J46" s="36"/>
      <c r="K46" s="36"/>
      <c r="L46" s="36"/>
      <c r="M46" s="62"/>
    </row>
    <row r="47" spans="1:14" hidden="1" x14ac:dyDescent="0.25">
      <c r="B47" s="17"/>
      <c r="C47" s="17"/>
      <c r="D47" s="79" t="s">
        <v>50</v>
      </c>
      <c r="E47" s="80"/>
      <c r="F47" s="80"/>
      <c r="G47" s="80"/>
      <c r="H47" s="80"/>
      <c r="I47" s="77">
        <f>SUMIF(N42:N44, IF(N41="","",N41), M42:M44)</f>
        <v>0</v>
      </c>
      <c r="J47" s="77"/>
      <c r="K47" s="77"/>
      <c r="L47" s="77"/>
      <c r="M47" s="78"/>
    </row>
    <row r="48" spans="1:14" hidden="1" x14ac:dyDescent="0.25">
      <c r="B48" s="17"/>
      <c r="C48" s="17"/>
      <c r="D48" s="83" t="s">
        <v>51</v>
      </c>
      <c r="E48" s="84"/>
      <c r="F48" s="84"/>
      <c r="G48" s="84"/>
      <c r="H48" s="84"/>
      <c r="I48" s="81">
        <f>ROUND(SUMIF(N42:N44, IF(N41="","",N41), M42:M44) * 0.2, 2)</f>
        <v>0</v>
      </c>
      <c r="J48" s="81"/>
      <c r="K48" s="81"/>
      <c r="L48" s="81"/>
      <c r="M48" s="82"/>
    </row>
    <row r="49" spans="1:14" hidden="1" x14ac:dyDescent="0.25">
      <c r="B49" s="17"/>
      <c r="C49" s="17"/>
      <c r="D49" s="79" t="s">
        <v>52</v>
      </c>
      <c r="E49" s="80"/>
      <c r="F49" s="80"/>
      <c r="G49" s="80"/>
      <c r="H49" s="80"/>
      <c r="I49" s="77">
        <f>SUM(I47:I48)</f>
        <v>0</v>
      </c>
      <c r="J49" s="77"/>
      <c r="K49" s="77"/>
      <c r="L49" s="77"/>
      <c r="M49" s="78"/>
    </row>
    <row r="50" spans="1:14" ht="31.5" customHeight="1" x14ac:dyDescent="0.25">
      <c r="A50" s="7">
        <v>4</v>
      </c>
      <c r="B50" s="19" t="s">
        <v>64</v>
      </c>
      <c r="C50" s="19"/>
      <c r="D50" s="72" t="s">
        <v>65</v>
      </c>
      <c r="E50" s="72"/>
      <c r="F50" s="72"/>
      <c r="G50" s="72"/>
      <c r="H50" s="72"/>
      <c r="I50" s="130"/>
      <c r="J50" s="130"/>
      <c r="K50" s="130"/>
      <c r="L50" s="130"/>
      <c r="M50" s="143"/>
      <c r="N50" s="7"/>
    </row>
    <row r="51" spans="1:14" ht="24" customHeight="1" x14ac:dyDescent="0.25">
      <c r="A51" s="7">
        <v>8</v>
      </c>
      <c r="B51" s="16" t="s">
        <v>66</v>
      </c>
      <c r="C51" s="16"/>
      <c r="D51" s="85" t="s">
        <v>67</v>
      </c>
      <c r="E51" s="85"/>
      <c r="F51" s="85"/>
      <c r="G51" s="85"/>
      <c r="H51" s="85"/>
      <c r="M51" s="144"/>
      <c r="N51" s="7"/>
    </row>
    <row r="52" spans="1:14" hidden="1" x14ac:dyDescent="0.25">
      <c r="A52" s="7" t="s">
        <v>68</v>
      </c>
    </row>
    <row r="53" spans="1:14" hidden="1" x14ac:dyDescent="0.25">
      <c r="A53" s="7" t="s">
        <v>68</v>
      </c>
    </row>
    <row r="54" spans="1:14" hidden="1" x14ac:dyDescent="0.25">
      <c r="A54" s="7" t="s">
        <v>69</v>
      </c>
    </row>
    <row r="55" spans="1:14" x14ac:dyDescent="0.25">
      <c r="A55" s="7" t="s">
        <v>63</v>
      </c>
      <c r="B55" s="17"/>
      <c r="C55" s="17"/>
      <c r="D55" s="57"/>
      <c r="E55" s="57"/>
      <c r="F55" s="57"/>
      <c r="G55" s="57"/>
      <c r="H55" s="57"/>
      <c r="M55" s="142"/>
    </row>
    <row r="56" spans="1:14" x14ac:dyDescent="0.25">
      <c r="B56" s="17"/>
      <c r="C56" s="17"/>
      <c r="D56" s="75" t="s">
        <v>65</v>
      </c>
      <c r="E56" s="76"/>
      <c r="F56" s="76"/>
      <c r="G56" s="76"/>
      <c r="H56" s="76"/>
      <c r="I56" s="73"/>
      <c r="J56" s="73"/>
      <c r="K56" s="73"/>
      <c r="L56" s="73"/>
      <c r="M56" s="74"/>
    </row>
    <row r="57" spans="1:14" x14ac:dyDescent="0.25">
      <c r="B57" s="17"/>
      <c r="C57" s="17"/>
      <c r="D57" s="63"/>
      <c r="E57" s="36"/>
      <c r="F57" s="36"/>
      <c r="G57" s="36"/>
      <c r="H57" s="36"/>
      <c r="I57" s="36"/>
      <c r="J57" s="36"/>
      <c r="K57" s="36"/>
      <c r="L57" s="36"/>
      <c r="M57" s="62"/>
    </row>
    <row r="58" spans="1:14" hidden="1" x14ac:dyDescent="0.25">
      <c r="B58" s="17"/>
      <c r="C58" s="17"/>
      <c r="D58" s="79" t="s">
        <v>50</v>
      </c>
      <c r="E58" s="80"/>
      <c r="F58" s="80"/>
      <c r="G58" s="80"/>
      <c r="H58" s="80"/>
      <c r="I58" s="77">
        <f>SUMIF(N51:N55, IF(N50="","",N50), M51:M55)</f>
        <v>0</v>
      </c>
      <c r="J58" s="77"/>
      <c r="K58" s="77"/>
      <c r="L58" s="77"/>
      <c r="M58" s="78"/>
    </row>
    <row r="59" spans="1:14" hidden="1" x14ac:dyDescent="0.25">
      <c r="B59" s="17"/>
      <c r="C59" s="17"/>
      <c r="D59" s="83" t="s">
        <v>51</v>
      </c>
      <c r="E59" s="84"/>
      <c r="F59" s="84"/>
      <c r="G59" s="84"/>
      <c r="H59" s="84"/>
      <c r="I59" s="81">
        <f>ROUND(SUMIF(N51:N55, IF(N50="","",N50), M51:M55) * 0.2, 2)</f>
        <v>0</v>
      </c>
      <c r="J59" s="81"/>
      <c r="K59" s="81"/>
      <c r="L59" s="81"/>
      <c r="M59" s="82"/>
    </row>
    <row r="60" spans="1:14" hidden="1" x14ac:dyDescent="0.25">
      <c r="B60" s="17"/>
      <c r="C60" s="17"/>
      <c r="D60" s="79" t="s">
        <v>52</v>
      </c>
      <c r="E60" s="80"/>
      <c r="F60" s="80"/>
      <c r="G60" s="80"/>
      <c r="H60" s="80"/>
      <c r="I60" s="77">
        <f>SUM(I58:I59)</f>
        <v>0</v>
      </c>
      <c r="J60" s="77"/>
      <c r="K60" s="77"/>
      <c r="L60" s="77"/>
      <c r="M60" s="78"/>
    </row>
    <row r="61" spans="1:14" ht="31.5" customHeight="1" x14ac:dyDescent="0.25">
      <c r="A61" s="7">
        <v>4</v>
      </c>
      <c r="B61" s="19" t="s">
        <v>70</v>
      </c>
      <c r="C61" s="19"/>
      <c r="D61" s="72" t="s">
        <v>71</v>
      </c>
      <c r="E61" s="72"/>
      <c r="F61" s="72"/>
      <c r="G61" s="72"/>
      <c r="H61" s="72"/>
      <c r="I61" s="130"/>
      <c r="J61" s="130"/>
      <c r="K61" s="130"/>
      <c r="L61" s="130"/>
      <c r="M61" s="143"/>
      <c r="N61" s="7"/>
    </row>
    <row r="62" spans="1:14" hidden="1" x14ac:dyDescent="0.25">
      <c r="A62" s="7" t="s">
        <v>62</v>
      </c>
    </row>
    <row r="63" spans="1:14" hidden="1" x14ac:dyDescent="0.25">
      <c r="A63" s="20" t="s">
        <v>72</v>
      </c>
    </row>
    <row r="64" spans="1:14" hidden="1" x14ac:dyDescent="0.25">
      <c r="A64" s="7" t="s">
        <v>62</v>
      </c>
    </row>
    <row r="65" spans="1:20" x14ac:dyDescent="0.25">
      <c r="A65" s="7">
        <v>9</v>
      </c>
      <c r="B65" s="16" t="s">
        <v>73</v>
      </c>
      <c r="C65" s="16"/>
      <c r="D65" s="55" t="s">
        <v>74</v>
      </c>
      <c r="E65" s="56"/>
      <c r="F65" s="56"/>
      <c r="G65" s="56"/>
      <c r="H65" s="56"/>
      <c r="I65" s="126" t="s">
        <v>46</v>
      </c>
      <c r="J65" s="127">
        <v>1</v>
      </c>
      <c r="K65" s="128"/>
      <c r="L65" s="129"/>
      <c r="M65" s="141">
        <f>IF(AND(J65= "",K65= ""), 0, ROUND(ROUND(L65, 2) * ROUND(IF(K65="",J65,K65),  0), 2))</f>
        <v>0</v>
      </c>
      <c r="N65" s="7"/>
      <c r="P65" s="18">
        <v>0.2</v>
      </c>
      <c r="T65" s="7">
        <v>87</v>
      </c>
    </row>
    <row r="66" spans="1:20" hidden="1" x14ac:dyDescent="0.25">
      <c r="A66" s="7" t="s">
        <v>47</v>
      </c>
    </row>
    <row r="67" spans="1:20" hidden="1" x14ac:dyDescent="0.25">
      <c r="A67" s="20" t="s">
        <v>75</v>
      </c>
    </row>
    <row r="68" spans="1:20" hidden="1" x14ac:dyDescent="0.25">
      <c r="A68" s="7" t="s">
        <v>48</v>
      </c>
    </row>
    <row r="69" spans="1:20" hidden="1" x14ac:dyDescent="0.25">
      <c r="A69" s="7" t="s">
        <v>76</v>
      </c>
    </row>
    <row r="70" spans="1:20" hidden="1" x14ac:dyDescent="0.25">
      <c r="A70" s="7" t="s">
        <v>49</v>
      </c>
    </row>
    <row r="71" spans="1:20" ht="22.5" customHeight="1" x14ac:dyDescent="0.25">
      <c r="A71" s="7">
        <v>9</v>
      </c>
      <c r="B71" s="16" t="s">
        <v>77</v>
      </c>
      <c r="C71" s="16"/>
      <c r="D71" s="55" t="s">
        <v>78</v>
      </c>
      <c r="E71" s="56"/>
      <c r="F71" s="56"/>
      <c r="G71" s="56"/>
      <c r="H71" s="56"/>
      <c r="I71" s="126" t="s">
        <v>46</v>
      </c>
      <c r="J71" s="127">
        <v>1</v>
      </c>
      <c r="K71" s="128"/>
      <c r="L71" s="129"/>
      <c r="M71" s="141">
        <f>IF(AND(J71= "",K71= ""), 0, ROUND(ROUND(L71, 2) * ROUND(IF(K71="",J71,K71),  0), 2))</f>
        <v>0</v>
      </c>
      <c r="N71" s="7"/>
      <c r="P71" s="18">
        <v>0.2</v>
      </c>
      <c r="T71" s="7">
        <v>87</v>
      </c>
    </row>
    <row r="72" spans="1:20" hidden="1" x14ac:dyDescent="0.25">
      <c r="A72" s="7" t="s">
        <v>47</v>
      </c>
    </row>
    <row r="73" spans="1:20" hidden="1" x14ac:dyDescent="0.25">
      <c r="A73" s="7" t="s">
        <v>48</v>
      </c>
    </row>
    <row r="74" spans="1:20" hidden="1" x14ac:dyDescent="0.25">
      <c r="A74" s="7" t="s">
        <v>49</v>
      </c>
    </row>
    <row r="75" spans="1:20" ht="22.5" customHeight="1" x14ac:dyDescent="0.25">
      <c r="A75" s="7">
        <v>9</v>
      </c>
      <c r="B75" s="16" t="s">
        <v>79</v>
      </c>
      <c r="C75" s="16"/>
      <c r="D75" s="55" t="s">
        <v>80</v>
      </c>
      <c r="E75" s="56"/>
      <c r="F75" s="56"/>
      <c r="G75" s="56"/>
      <c r="H75" s="56"/>
      <c r="I75" s="126" t="s">
        <v>46</v>
      </c>
      <c r="J75" s="127">
        <v>1</v>
      </c>
      <c r="K75" s="128"/>
      <c r="L75" s="129"/>
      <c r="M75" s="141">
        <f>IF(AND(J75= "",K75= ""), 0, ROUND(ROUND(L75, 2) * ROUND(IF(K75="",J75,K75),  0), 2))</f>
        <v>0</v>
      </c>
      <c r="N75" s="7"/>
      <c r="P75" s="18">
        <v>0.2</v>
      </c>
      <c r="T75" s="7">
        <v>87</v>
      </c>
    </row>
    <row r="76" spans="1:20" hidden="1" x14ac:dyDescent="0.25">
      <c r="A76" s="7" t="s">
        <v>47</v>
      </c>
    </row>
    <row r="77" spans="1:20" hidden="1" x14ac:dyDescent="0.25">
      <c r="A77" s="20" t="s">
        <v>75</v>
      </c>
    </row>
    <row r="78" spans="1:20" hidden="1" x14ac:dyDescent="0.25">
      <c r="A78" s="7" t="s">
        <v>48</v>
      </c>
    </row>
    <row r="79" spans="1:20" hidden="1" x14ac:dyDescent="0.25">
      <c r="A79" s="7" t="s">
        <v>76</v>
      </c>
    </row>
    <row r="80" spans="1:20" hidden="1" x14ac:dyDescent="0.25">
      <c r="A80" s="7" t="s">
        <v>49</v>
      </c>
    </row>
    <row r="81" spans="1:20" x14ac:dyDescent="0.25">
      <c r="A81" s="7">
        <v>9</v>
      </c>
      <c r="B81" s="16" t="s">
        <v>81</v>
      </c>
      <c r="C81" s="16"/>
      <c r="D81" s="55" t="s">
        <v>82</v>
      </c>
      <c r="E81" s="56"/>
      <c r="F81" s="56"/>
      <c r="G81" s="56"/>
      <c r="H81" s="56"/>
      <c r="I81" s="126" t="s">
        <v>46</v>
      </c>
      <c r="J81" s="127">
        <v>1</v>
      </c>
      <c r="K81" s="128"/>
      <c r="L81" s="129"/>
      <c r="M81" s="141">
        <f>IF(AND(J81= "",K81= ""), 0, ROUND(ROUND(L81, 2) * ROUND(IF(K81="",J81,K81),  0), 2))</f>
        <v>0</v>
      </c>
      <c r="N81" s="7"/>
      <c r="P81" s="18">
        <v>0.2</v>
      </c>
      <c r="T81" s="7">
        <v>87</v>
      </c>
    </row>
    <row r="82" spans="1:20" hidden="1" x14ac:dyDescent="0.25">
      <c r="A82" s="7" t="s">
        <v>47</v>
      </c>
    </row>
    <row r="83" spans="1:20" hidden="1" x14ac:dyDescent="0.25">
      <c r="A83" s="20" t="s">
        <v>75</v>
      </c>
    </row>
    <row r="84" spans="1:20" hidden="1" x14ac:dyDescent="0.25">
      <c r="A84" s="7" t="s">
        <v>48</v>
      </c>
    </row>
    <row r="85" spans="1:20" hidden="1" x14ac:dyDescent="0.25">
      <c r="A85" s="7" t="s">
        <v>76</v>
      </c>
    </row>
    <row r="86" spans="1:20" hidden="1" x14ac:dyDescent="0.25">
      <c r="A86" s="7" t="s">
        <v>49</v>
      </c>
    </row>
    <row r="87" spans="1:20" ht="22.5" customHeight="1" x14ac:dyDescent="0.25">
      <c r="A87" s="7">
        <v>9</v>
      </c>
      <c r="B87" s="16" t="s">
        <v>83</v>
      </c>
      <c r="C87" s="16"/>
      <c r="D87" s="55" t="s">
        <v>84</v>
      </c>
      <c r="E87" s="56"/>
      <c r="F87" s="56"/>
      <c r="G87" s="56"/>
      <c r="H87" s="56"/>
      <c r="I87" s="126" t="s">
        <v>46</v>
      </c>
      <c r="J87" s="127">
        <v>1</v>
      </c>
      <c r="K87" s="128"/>
      <c r="L87" s="129"/>
      <c r="M87" s="141">
        <f>IF(AND(J87= "",K87= ""), 0, ROUND(ROUND(L87, 2) * ROUND(IF(K87="",J87,K87),  0), 2))</f>
        <v>0</v>
      </c>
      <c r="N87" s="7"/>
      <c r="P87" s="18">
        <v>0.2</v>
      </c>
      <c r="T87" s="7">
        <v>87</v>
      </c>
    </row>
    <row r="88" spans="1:20" hidden="1" x14ac:dyDescent="0.25">
      <c r="A88" s="7" t="s">
        <v>47</v>
      </c>
    </row>
    <row r="89" spans="1:20" hidden="1" x14ac:dyDescent="0.25">
      <c r="A89" s="20" t="s">
        <v>75</v>
      </c>
    </row>
    <row r="90" spans="1:20" hidden="1" x14ac:dyDescent="0.25">
      <c r="A90" s="7" t="s">
        <v>47</v>
      </c>
    </row>
    <row r="91" spans="1:20" hidden="1" x14ac:dyDescent="0.25">
      <c r="A91" s="7" t="s">
        <v>48</v>
      </c>
    </row>
    <row r="92" spans="1:20" hidden="1" x14ac:dyDescent="0.25">
      <c r="A92" s="7" t="s">
        <v>76</v>
      </c>
    </row>
    <row r="93" spans="1:20" hidden="1" x14ac:dyDescent="0.25">
      <c r="A93" s="7" t="s">
        <v>49</v>
      </c>
    </row>
    <row r="94" spans="1:20" ht="22.5" customHeight="1" x14ac:dyDescent="0.25">
      <c r="A94" s="7">
        <v>9</v>
      </c>
      <c r="B94" s="16" t="s">
        <v>85</v>
      </c>
      <c r="C94" s="16"/>
      <c r="D94" s="55" t="s">
        <v>86</v>
      </c>
      <c r="E94" s="56"/>
      <c r="F94" s="56"/>
      <c r="G94" s="56"/>
      <c r="H94" s="56"/>
      <c r="I94" s="126" t="s">
        <v>46</v>
      </c>
      <c r="J94" s="127">
        <v>1</v>
      </c>
      <c r="K94" s="128"/>
      <c r="L94" s="129"/>
      <c r="M94" s="141">
        <f>IF(AND(J94= "",K94= ""), 0, ROUND(ROUND(L94, 2) * ROUND(IF(K94="",J94,K94),  0), 2))</f>
        <v>0</v>
      </c>
      <c r="N94" s="7"/>
      <c r="P94" s="18">
        <v>0.2</v>
      </c>
      <c r="T94" s="7">
        <v>87</v>
      </c>
    </row>
    <row r="95" spans="1:20" hidden="1" x14ac:dyDescent="0.25">
      <c r="A95" s="7" t="s">
        <v>47</v>
      </c>
    </row>
    <row r="96" spans="1:20" hidden="1" x14ac:dyDescent="0.25">
      <c r="A96" s="20" t="s">
        <v>75</v>
      </c>
    </row>
    <row r="97" spans="1:20" hidden="1" x14ac:dyDescent="0.25">
      <c r="A97" s="7" t="s">
        <v>47</v>
      </c>
    </row>
    <row r="98" spans="1:20" hidden="1" x14ac:dyDescent="0.25">
      <c r="A98" s="7" t="s">
        <v>48</v>
      </c>
    </row>
    <row r="99" spans="1:20" hidden="1" x14ac:dyDescent="0.25">
      <c r="A99" s="7" t="s">
        <v>76</v>
      </c>
    </row>
    <row r="100" spans="1:20" hidden="1" x14ac:dyDescent="0.25">
      <c r="A100" s="7" t="s">
        <v>49</v>
      </c>
    </row>
    <row r="101" spans="1:20" x14ac:dyDescent="0.25">
      <c r="A101" s="7" t="s">
        <v>63</v>
      </c>
      <c r="B101" s="17"/>
      <c r="C101" s="17"/>
      <c r="D101" s="57"/>
      <c r="E101" s="57"/>
      <c r="F101" s="57"/>
      <c r="G101" s="57"/>
      <c r="H101" s="57"/>
      <c r="M101" s="142"/>
    </row>
    <row r="102" spans="1:20" ht="25.5" customHeight="1" x14ac:dyDescent="0.25">
      <c r="B102" s="17"/>
      <c r="C102" s="17"/>
      <c r="D102" s="75" t="s">
        <v>71</v>
      </c>
      <c r="E102" s="76"/>
      <c r="F102" s="76"/>
      <c r="G102" s="76"/>
      <c r="H102" s="76"/>
      <c r="I102" s="73"/>
      <c r="J102" s="73"/>
      <c r="K102" s="73"/>
      <c r="L102" s="73"/>
      <c r="M102" s="74"/>
    </row>
    <row r="103" spans="1:20" x14ac:dyDescent="0.25">
      <c r="B103" s="17"/>
      <c r="C103" s="17"/>
      <c r="D103" s="63"/>
      <c r="E103" s="36"/>
      <c r="F103" s="36"/>
      <c r="G103" s="36"/>
      <c r="H103" s="36"/>
      <c r="I103" s="36"/>
      <c r="J103" s="36"/>
      <c r="K103" s="36"/>
      <c r="L103" s="36"/>
      <c r="M103" s="62"/>
    </row>
    <row r="104" spans="1:20" x14ac:dyDescent="0.25">
      <c r="B104" s="17"/>
      <c r="C104" s="17"/>
      <c r="D104" s="79" t="s">
        <v>50</v>
      </c>
      <c r="E104" s="80"/>
      <c r="F104" s="80"/>
      <c r="G104" s="80"/>
      <c r="H104" s="80"/>
      <c r="I104" s="77">
        <f>SUMIF(N62:N101, IF(N61="","",N61), M62:M101)</f>
        <v>0</v>
      </c>
      <c r="J104" s="77"/>
      <c r="K104" s="77"/>
      <c r="L104" s="77"/>
      <c r="M104" s="78"/>
    </row>
    <row r="105" spans="1:20" hidden="1" x14ac:dyDescent="0.25">
      <c r="B105" s="17"/>
      <c r="C105" s="17"/>
      <c r="D105" s="83" t="s">
        <v>51</v>
      </c>
      <c r="E105" s="84"/>
      <c r="F105" s="84"/>
      <c r="G105" s="84"/>
      <c r="H105" s="84"/>
      <c r="I105" s="81">
        <f>ROUND(SUMIF(N62:N101, IF(N61="","",N61), M62:M101) * 0.2, 2)</f>
        <v>0</v>
      </c>
      <c r="J105" s="81"/>
      <c r="K105" s="81"/>
      <c r="L105" s="81"/>
      <c r="M105" s="82"/>
    </row>
    <row r="106" spans="1:20" hidden="1" x14ac:dyDescent="0.25">
      <c r="B106" s="17"/>
      <c r="C106" s="17"/>
      <c r="D106" s="79" t="s">
        <v>52</v>
      </c>
      <c r="E106" s="80"/>
      <c r="F106" s="80"/>
      <c r="G106" s="80"/>
      <c r="H106" s="80"/>
      <c r="I106" s="77">
        <f>SUM(I104:I105)</f>
        <v>0</v>
      </c>
      <c r="J106" s="77"/>
      <c r="K106" s="77"/>
      <c r="L106" s="77"/>
      <c r="M106" s="78"/>
    </row>
    <row r="107" spans="1:20" ht="31.5" customHeight="1" x14ac:dyDescent="0.25">
      <c r="A107" s="7">
        <v>4</v>
      </c>
      <c r="B107" s="19" t="s">
        <v>87</v>
      </c>
      <c r="C107" s="19"/>
      <c r="D107" s="72" t="s">
        <v>88</v>
      </c>
      <c r="E107" s="72"/>
      <c r="F107" s="72"/>
      <c r="G107" s="72"/>
      <c r="H107" s="72"/>
      <c r="I107" s="130"/>
      <c r="J107" s="130"/>
      <c r="K107" s="130"/>
      <c r="L107" s="130"/>
      <c r="M107" s="143"/>
      <c r="N107" s="7"/>
    </row>
    <row r="108" spans="1:20" hidden="1" x14ac:dyDescent="0.25">
      <c r="A108" s="7" t="s">
        <v>62</v>
      </c>
    </row>
    <row r="109" spans="1:20" x14ac:dyDescent="0.25">
      <c r="A109" s="7">
        <v>9</v>
      </c>
      <c r="B109" s="16" t="s">
        <v>89</v>
      </c>
      <c r="C109" s="16"/>
      <c r="D109" s="55" t="s">
        <v>90</v>
      </c>
      <c r="E109" s="56"/>
      <c r="F109" s="56"/>
      <c r="G109" s="56"/>
      <c r="H109" s="56"/>
      <c r="I109" s="126" t="s">
        <v>46</v>
      </c>
      <c r="J109" s="127">
        <v>1</v>
      </c>
      <c r="K109" s="128"/>
      <c r="L109" s="129"/>
      <c r="M109" s="141">
        <f>IF(AND(J109= "",K109= ""), 0, ROUND(ROUND(L109, 2) * ROUND(IF(K109="",J109,K109),  0), 2))</f>
        <v>0</v>
      </c>
      <c r="N109" s="7"/>
      <c r="P109" s="18">
        <v>0.2</v>
      </c>
      <c r="T109" s="7">
        <v>87</v>
      </c>
    </row>
    <row r="110" spans="1:20" hidden="1" x14ac:dyDescent="0.25">
      <c r="A110" s="7" t="s">
        <v>47</v>
      </c>
    </row>
    <row r="111" spans="1:20" hidden="1" x14ac:dyDescent="0.25">
      <c r="A111" s="7" t="s">
        <v>47</v>
      </c>
    </row>
    <row r="112" spans="1:20" hidden="1" x14ac:dyDescent="0.25">
      <c r="A112" s="20" t="s">
        <v>75</v>
      </c>
    </row>
    <row r="113" spans="1:20" hidden="1" x14ac:dyDescent="0.25">
      <c r="A113" s="7" t="s">
        <v>47</v>
      </c>
    </row>
    <row r="114" spans="1:20" hidden="1" x14ac:dyDescent="0.25">
      <c r="A114" s="7" t="s">
        <v>47</v>
      </c>
    </row>
    <row r="115" spans="1:20" hidden="1" x14ac:dyDescent="0.25">
      <c r="A115" s="7" t="s">
        <v>47</v>
      </c>
    </row>
    <row r="116" spans="1:20" hidden="1" x14ac:dyDescent="0.25">
      <c r="A116" s="7" t="s">
        <v>47</v>
      </c>
    </row>
    <row r="117" spans="1:20" hidden="1" x14ac:dyDescent="0.25">
      <c r="A117" s="20" t="s">
        <v>75</v>
      </c>
    </row>
    <row r="118" spans="1:20" hidden="1" x14ac:dyDescent="0.25">
      <c r="A118" s="7" t="s">
        <v>48</v>
      </c>
    </row>
    <row r="119" spans="1:20" hidden="1" x14ac:dyDescent="0.25">
      <c r="A119" s="7" t="s">
        <v>76</v>
      </c>
    </row>
    <row r="120" spans="1:20" hidden="1" x14ac:dyDescent="0.25">
      <c r="A120" s="7" t="s">
        <v>49</v>
      </c>
    </row>
    <row r="121" spans="1:20" x14ac:dyDescent="0.25">
      <c r="A121" s="7">
        <v>9</v>
      </c>
      <c r="B121" s="16" t="s">
        <v>91</v>
      </c>
      <c r="C121" s="16"/>
      <c r="D121" s="55" t="s">
        <v>92</v>
      </c>
      <c r="E121" s="56"/>
      <c r="F121" s="56"/>
      <c r="G121" s="56"/>
      <c r="H121" s="56"/>
      <c r="I121" s="126" t="s">
        <v>46</v>
      </c>
      <c r="J121" s="127">
        <v>1</v>
      </c>
      <c r="K121" s="128"/>
      <c r="L121" s="129"/>
      <c r="M121" s="141">
        <f>IF(AND(J121= "",K121= ""), 0, ROUND(ROUND(L121, 2) * ROUND(IF(K121="",J121,K121),  0), 2))</f>
        <v>0</v>
      </c>
      <c r="N121" s="7"/>
      <c r="P121" s="18">
        <v>0.2</v>
      </c>
      <c r="T121" s="7">
        <v>87</v>
      </c>
    </row>
    <row r="122" spans="1:20" hidden="1" x14ac:dyDescent="0.25">
      <c r="A122" s="7" t="s">
        <v>47</v>
      </c>
    </row>
    <row r="123" spans="1:20" hidden="1" x14ac:dyDescent="0.25">
      <c r="A123" s="7" t="s">
        <v>47</v>
      </c>
    </row>
    <row r="124" spans="1:20" hidden="1" x14ac:dyDescent="0.25">
      <c r="A124" s="20" t="s">
        <v>75</v>
      </c>
    </row>
    <row r="125" spans="1:20" hidden="1" x14ac:dyDescent="0.25">
      <c r="A125" s="7" t="s">
        <v>49</v>
      </c>
    </row>
    <row r="126" spans="1:20" x14ac:dyDescent="0.25">
      <c r="A126" s="7">
        <v>9</v>
      </c>
      <c r="B126" s="16" t="s">
        <v>93</v>
      </c>
      <c r="C126" s="16"/>
      <c r="D126" s="55" t="s">
        <v>94</v>
      </c>
      <c r="E126" s="56"/>
      <c r="F126" s="56"/>
      <c r="G126" s="56"/>
      <c r="H126" s="56"/>
      <c r="I126" s="126" t="s">
        <v>46</v>
      </c>
      <c r="J126" s="127">
        <v>1</v>
      </c>
      <c r="K126" s="128"/>
      <c r="L126" s="129"/>
      <c r="M126" s="141">
        <f>IF(AND(J126= "",K126= ""), 0, ROUND(ROUND(L126, 2) * ROUND(IF(K126="",J126,K126),  0), 2))</f>
        <v>0</v>
      </c>
      <c r="N126" s="7"/>
      <c r="P126" s="18">
        <v>0.2</v>
      </c>
      <c r="T126" s="7">
        <v>87</v>
      </c>
    </row>
    <row r="127" spans="1:20" hidden="1" x14ac:dyDescent="0.25">
      <c r="A127" s="7" t="s">
        <v>47</v>
      </c>
    </row>
    <row r="128" spans="1:20" hidden="1" x14ac:dyDescent="0.25">
      <c r="A128" s="20" t="s">
        <v>75</v>
      </c>
    </row>
    <row r="129" spans="1:20" hidden="1" x14ac:dyDescent="0.25">
      <c r="A129" s="7" t="s">
        <v>48</v>
      </c>
    </row>
    <row r="130" spans="1:20" hidden="1" x14ac:dyDescent="0.25">
      <c r="A130" s="7" t="s">
        <v>49</v>
      </c>
    </row>
    <row r="131" spans="1:20" x14ac:dyDescent="0.25">
      <c r="A131" s="7">
        <v>9</v>
      </c>
      <c r="B131" s="16" t="s">
        <v>95</v>
      </c>
      <c r="C131" s="16"/>
      <c r="D131" s="55" t="s">
        <v>96</v>
      </c>
      <c r="E131" s="56"/>
      <c r="F131" s="56"/>
      <c r="G131" s="56"/>
      <c r="H131" s="56"/>
      <c r="I131" s="126" t="s">
        <v>46</v>
      </c>
      <c r="J131" s="127">
        <v>1</v>
      </c>
      <c r="K131" s="128"/>
      <c r="L131" s="129"/>
      <c r="M131" s="141">
        <f>IF(AND(J131= "",K131= ""), 0, ROUND(ROUND(L131, 2) * ROUND(IF(K131="",J131,K131),  0), 2))</f>
        <v>0</v>
      </c>
      <c r="N131" s="7"/>
      <c r="P131" s="18">
        <v>0.2</v>
      </c>
      <c r="T131" s="7">
        <v>87</v>
      </c>
    </row>
    <row r="132" spans="1:20" hidden="1" x14ac:dyDescent="0.25">
      <c r="A132" s="7" t="s">
        <v>47</v>
      </c>
    </row>
    <row r="133" spans="1:20" hidden="1" x14ac:dyDescent="0.25">
      <c r="A133" s="7" t="s">
        <v>48</v>
      </c>
    </row>
    <row r="134" spans="1:20" hidden="1" x14ac:dyDescent="0.25">
      <c r="A134" s="7" t="s">
        <v>47</v>
      </c>
    </row>
    <row r="135" spans="1:20" hidden="1" x14ac:dyDescent="0.25">
      <c r="A135" s="7" t="s">
        <v>49</v>
      </c>
    </row>
    <row r="136" spans="1:20" ht="22.5" customHeight="1" x14ac:dyDescent="0.25">
      <c r="A136" s="7">
        <v>9</v>
      </c>
      <c r="B136" s="16" t="s">
        <v>97</v>
      </c>
      <c r="C136" s="16"/>
      <c r="D136" s="55" t="s">
        <v>98</v>
      </c>
      <c r="E136" s="56"/>
      <c r="F136" s="56"/>
      <c r="G136" s="56"/>
      <c r="H136" s="56"/>
      <c r="I136" s="126" t="s">
        <v>46</v>
      </c>
      <c r="J136" s="127">
        <v>1</v>
      </c>
      <c r="K136" s="128"/>
      <c r="L136" s="129"/>
      <c r="M136" s="141">
        <f>IF(AND(J136= "",K136= ""), 0, ROUND(ROUND(L136, 2) * ROUND(IF(K136="",J136,K136),  0), 2))</f>
        <v>0</v>
      </c>
      <c r="N136" s="7"/>
      <c r="P136" s="18">
        <v>0.2</v>
      </c>
      <c r="T136" s="7">
        <v>87</v>
      </c>
    </row>
    <row r="137" spans="1:20" hidden="1" x14ac:dyDescent="0.25">
      <c r="A137" s="7" t="s">
        <v>47</v>
      </c>
    </row>
    <row r="138" spans="1:20" hidden="1" x14ac:dyDescent="0.25">
      <c r="A138" s="7" t="s">
        <v>47</v>
      </c>
    </row>
    <row r="139" spans="1:20" hidden="1" x14ac:dyDescent="0.25">
      <c r="A139" s="7" t="s">
        <v>48</v>
      </c>
    </row>
    <row r="140" spans="1:20" hidden="1" x14ac:dyDescent="0.25">
      <c r="A140" s="7" t="s">
        <v>76</v>
      </c>
    </row>
    <row r="141" spans="1:20" hidden="1" x14ac:dyDescent="0.25">
      <c r="A141" s="7" t="s">
        <v>49</v>
      </c>
    </row>
    <row r="142" spans="1:20" x14ac:dyDescent="0.25">
      <c r="A142" s="7">
        <v>9</v>
      </c>
      <c r="B142" s="16" t="s">
        <v>99</v>
      </c>
      <c r="C142" s="16"/>
      <c r="D142" s="55" t="s">
        <v>100</v>
      </c>
      <c r="E142" s="56"/>
      <c r="F142" s="56"/>
      <c r="G142" s="56"/>
      <c r="H142" s="56"/>
      <c r="I142" s="126" t="s">
        <v>46</v>
      </c>
      <c r="J142" s="127">
        <v>1</v>
      </c>
      <c r="K142" s="128"/>
      <c r="L142" s="129"/>
      <c r="M142" s="141">
        <f>IF(AND(J142= "",K142= ""), 0, ROUND(ROUND(L142, 2) * ROUND(IF(K142="",J142,K142),  0), 2))</f>
        <v>0</v>
      </c>
      <c r="N142" s="7"/>
      <c r="P142" s="18">
        <v>0.2</v>
      </c>
      <c r="T142" s="7">
        <v>87</v>
      </c>
    </row>
    <row r="143" spans="1:20" hidden="1" x14ac:dyDescent="0.25">
      <c r="A143" s="7" t="s">
        <v>47</v>
      </c>
    </row>
    <row r="144" spans="1:20" hidden="1" x14ac:dyDescent="0.25">
      <c r="A144" s="7" t="s">
        <v>47</v>
      </c>
    </row>
    <row r="145" spans="1:20" hidden="1" x14ac:dyDescent="0.25">
      <c r="A145" s="20" t="s">
        <v>75</v>
      </c>
    </row>
    <row r="146" spans="1:20" hidden="1" x14ac:dyDescent="0.25">
      <c r="A146" s="7" t="s">
        <v>48</v>
      </c>
    </row>
    <row r="147" spans="1:20" hidden="1" x14ac:dyDescent="0.25">
      <c r="A147" s="7" t="s">
        <v>76</v>
      </c>
    </row>
    <row r="148" spans="1:20" hidden="1" x14ac:dyDescent="0.25">
      <c r="A148" s="7" t="s">
        <v>49</v>
      </c>
    </row>
    <row r="149" spans="1:20" x14ac:dyDescent="0.25">
      <c r="A149" s="7">
        <v>9</v>
      </c>
      <c r="B149" s="16" t="s">
        <v>101</v>
      </c>
      <c r="C149" s="16"/>
      <c r="D149" s="55" t="s">
        <v>102</v>
      </c>
      <c r="E149" s="56"/>
      <c r="F149" s="56"/>
      <c r="G149" s="56"/>
      <c r="H149" s="56"/>
      <c r="I149" s="126" t="s">
        <v>46</v>
      </c>
      <c r="J149" s="127">
        <v>1</v>
      </c>
      <c r="K149" s="128"/>
      <c r="L149" s="129"/>
      <c r="M149" s="141">
        <f>IF(AND(J149= "",K149= ""), 0, ROUND(ROUND(L149, 2) * ROUND(IF(K149="",J149,K149),  0), 2))</f>
        <v>0</v>
      </c>
      <c r="N149" s="7"/>
      <c r="P149" s="18">
        <v>0.2</v>
      </c>
      <c r="T149" s="7">
        <v>87</v>
      </c>
    </row>
    <row r="150" spans="1:20" hidden="1" x14ac:dyDescent="0.25">
      <c r="A150" s="7" t="s">
        <v>47</v>
      </c>
    </row>
    <row r="151" spans="1:20" hidden="1" x14ac:dyDescent="0.25">
      <c r="A151" s="7" t="s">
        <v>47</v>
      </c>
    </row>
    <row r="152" spans="1:20" hidden="1" x14ac:dyDescent="0.25">
      <c r="A152" s="7" t="s">
        <v>48</v>
      </c>
    </row>
    <row r="153" spans="1:20" hidden="1" x14ac:dyDescent="0.25">
      <c r="A153" s="7" t="s">
        <v>76</v>
      </c>
    </row>
    <row r="154" spans="1:20" hidden="1" x14ac:dyDescent="0.25">
      <c r="A154" s="7" t="s">
        <v>49</v>
      </c>
    </row>
    <row r="155" spans="1:20" x14ac:dyDescent="0.25">
      <c r="A155" s="7" t="s">
        <v>63</v>
      </c>
      <c r="B155" s="17"/>
      <c r="C155" s="17"/>
      <c r="D155" s="57"/>
      <c r="E155" s="57"/>
      <c r="F155" s="57"/>
      <c r="G155" s="57"/>
      <c r="H155" s="57"/>
      <c r="M155" s="142"/>
    </row>
    <row r="156" spans="1:20" x14ac:dyDescent="0.25">
      <c r="B156" s="17"/>
      <c r="C156" s="17"/>
      <c r="D156" s="75" t="s">
        <v>88</v>
      </c>
      <c r="E156" s="76"/>
      <c r="F156" s="76"/>
      <c r="G156" s="76"/>
      <c r="H156" s="76"/>
      <c r="I156" s="73"/>
      <c r="J156" s="73"/>
      <c r="K156" s="73"/>
      <c r="L156" s="73"/>
      <c r="M156" s="74"/>
    </row>
    <row r="157" spans="1:20" x14ac:dyDescent="0.25">
      <c r="B157" s="17"/>
      <c r="C157" s="17"/>
      <c r="D157" s="63"/>
      <c r="E157" s="36"/>
      <c r="F157" s="36"/>
      <c r="G157" s="36"/>
      <c r="H157" s="36"/>
      <c r="I157" s="36"/>
      <c r="J157" s="36"/>
      <c r="K157" s="36"/>
      <c r="L157" s="36"/>
      <c r="M157" s="62"/>
    </row>
    <row r="158" spans="1:20" x14ac:dyDescent="0.25">
      <c r="B158" s="17"/>
      <c r="C158" s="17"/>
      <c r="D158" s="79" t="s">
        <v>50</v>
      </c>
      <c r="E158" s="80"/>
      <c r="F158" s="80"/>
      <c r="G158" s="80"/>
      <c r="H158" s="80"/>
      <c r="I158" s="77">
        <f>SUMIF(N108:N155, IF(N107="","",N107), M108:M155)</f>
        <v>0</v>
      </c>
      <c r="J158" s="77"/>
      <c r="K158" s="77"/>
      <c r="L158" s="77"/>
      <c r="M158" s="78"/>
    </row>
    <row r="159" spans="1:20" hidden="1" x14ac:dyDescent="0.25">
      <c r="B159" s="17"/>
      <c r="C159" s="17"/>
      <c r="D159" s="83" t="s">
        <v>51</v>
      </c>
      <c r="E159" s="84"/>
      <c r="F159" s="84"/>
      <c r="G159" s="84"/>
      <c r="H159" s="84"/>
      <c r="I159" s="81">
        <f>ROUND(SUMIF(N108:N155, IF(N107="","",N107), M108:M155) * 0.2, 2)</f>
        <v>0</v>
      </c>
      <c r="J159" s="81"/>
      <c r="K159" s="81"/>
      <c r="L159" s="81"/>
      <c r="M159" s="82"/>
    </row>
    <row r="160" spans="1:20" hidden="1" x14ac:dyDescent="0.25">
      <c r="B160" s="17"/>
      <c r="C160" s="17"/>
      <c r="D160" s="79" t="s">
        <v>52</v>
      </c>
      <c r="E160" s="80"/>
      <c r="F160" s="80"/>
      <c r="G160" s="80"/>
      <c r="H160" s="80"/>
      <c r="I160" s="77">
        <f>SUM(I158:I159)</f>
        <v>0</v>
      </c>
      <c r="J160" s="77"/>
      <c r="K160" s="77"/>
      <c r="L160" s="77"/>
      <c r="M160" s="78"/>
    </row>
    <row r="161" spans="1:20" ht="15.75" customHeight="1" x14ac:dyDescent="0.25">
      <c r="A161" s="7">
        <v>4</v>
      </c>
      <c r="B161" s="19" t="s">
        <v>103</v>
      </c>
      <c r="C161" s="19"/>
      <c r="D161" s="72" t="s">
        <v>104</v>
      </c>
      <c r="E161" s="72"/>
      <c r="F161" s="72"/>
      <c r="G161" s="72"/>
      <c r="H161" s="72"/>
      <c r="I161" s="130"/>
      <c r="J161" s="130"/>
      <c r="K161" s="130"/>
      <c r="L161" s="130"/>
      <c r="M161" s="143"/>
      <c r="N161" s="7"/>
    </row>
    <row r="162" spans="1:20" hidden="1" x14ac:dyDescent="0.25">
      <c r="A162" s="7" t="s">
        <v>62</v>
      </c>
    </row>
    <row r="163" spans="1:20" x14ac:dyDescent="0.25">
      <c r="A163" s="7">
        <v>9</v>
      </c>
      <c r="B163" s="16" t="s">
        <v>105</v>
      </c>
      <c r="C163" s="16"/>
      <c r="D163" s="55" t="s">
        <v>106</v>
      </c>
      <c r="E163" s="56"/>
      <c r="F163" s="56"/>
      <c r="G163" s="56"/>
      <c r="H163" s="56"/>
      <c r="I163" s="126" t="s">
        <v>46</v>
      </c>
      <c r="J163" s="127">
        <v>1</v>
      </c>
      <c r="K163" s="128"/>
      <c r="L163" s="129"/>
      <c r="M163" s="141">
        <f>IF(AND(J163= "",K163= ""), 0, ROUND(ROUND(L163, 2) * ROUND(IF(K163="",J163,K163),  0), 2))</f>
        <v>0</v>
      </c>
      <c r="N163" s="7"/>
      <c r="P163" s="18">
        <v>0.2</v>
      </c>
      <c r="T163" s="7">
        <v>87</v>
      </c>
    </row>
    <row r="164" spans="1:20" hidden="1" x14ac:dyDescent="0.25">
      <c r="A164" s="7" t="s">
        <v>47</v>
      </c>
    </row>
    <row r="165" spans="1:20" hidden="1" x14ac:dyDescent="0.25">
      <c r="A165" s="7" t="s">
        <v>47</v>
      </c>
    </row>
    <row r="166" spans="1:20" hidden="1" x14ac:dyDescent="0.25">
      <c r="A166" s="20" t="s">
        <v>75</v>
      </c>
    </row>
    <row r="167" spans="1:20" hidden="1" x14ac:dyDescent="0.25">
      <c r="A167" s="7" t="s">
        <v>48</v>
      </c>
    </row>
    <row r="168" spans="1:20" hidden="1" x14ac:dyDescent="0.25">
      <c r="A168" s="7" t="s">
        <v>76</v>
      </c>
    </row>
    <row r="169" spans="1:20" hidden="1" x14ac:dyDescent="0.25">
      <c r="A169" s="7" t="s">
        <v>49</v>
      </c>
    </row>
    <row r="170" spans="1:20" ht="22.5" customHeight="1" x14ac:dyDescent="0.25">
      <c r="A170" s="7">
        <v>9</v>
      </c>
      <c r="B170" s="16" t="s">
        <v>107</v>
      </c>
      <c r="C170" s="16"/>
      <c r="D170" s="55" t="s">
        <v>108</v>
      </c>
      <c r="E170" s="56"/>
      <c r="F170" s="56"/>
      <c r="G170" s="56"/>
      <c r="H170" s="56"/>
      <c r="I170" s="126" t="s">
        <v>46</v>
      </c>
      <c r="J170" s="127">
        <v>1</v>
      </c>
      <c r="K170" s="128"/>
      <c r="L170" s="129"/>
      <c r="M170" s="141">
        <f>IF(AND(J170= "",K170= ""), 0, ROUND(ROUND(L170, 2) * ROUND(IF(K170="",J170,K170),  0), 2))</f>
        <v>0</v>
      </c>
      <c r="N170" s="7"/>
      <c r="P170" s="18">
        <v>0.2</v>
      </c>
      <c r="T170" s="7">
        <v>87</v>
      </c>
    </row>
    <row r="171" spans="1:20" hidden="1" x14ac:dyDescent="0.25">
      <c r="A171" s="7" t="s">
        <v>47</v>
      </c>
    </row>
    <row r="172" spans="1:20" hidden="1" x14ac:dyDescent="0.25">
      <c r="A172" s="20" t="s">
        <v>75</v>
      </c>
    </row>
    <row r="173" spans="1:20" hidden="1" x14ac:dyDescent="0.25">
      <c r="A173" s="7" t="s">
        <v>76</v>
      </c>
    </row>
    <row r="174" spans="1:20" hidden="1" x14ac:dyDescent="0.25">
      <c r="A174" s="7" t="s">
        <v>48</v>
      </c>
    </row>
    <row r="175" spans="1:20" hidden="1" x14ac:dyDescent="0.25">
      <c r="A175" s="7" t="s">
        <v>49</v>
      </c>
    </row>
    <row r="176" spans="1:20" ht="22.5" customHeight="1" x14ac:dyDescent="0.25">
      <c r="A176" s="7">
        <v>9</v>
      </c>
      <c r="B176" s="16" t="s">
        <v>109</v>
      </c>
      <c r="C176" s="16"/>
      <c r="D176" s="55" t="s">
        <v>110</v>
      </c>
      <c r="E176" s="56"/>
      <c r="F176" s="56"/>
      <c r="G176" s="56"/>
      <c r="H176" s="56"/>
      <c r="I176" s="126" t="s">
        <v>46</v>
      </c>
      <c r="J176" s="127">
        <v>1</v>
      </c>
      <c r="K176" s="128"/>
      <c r="L176" s="129"/>
      <c r="M176" s="141">
        <f>IF(AND(J176= "",K176= ""), 0, ROUND(ROUND(L176, 2) * ROUND(IF(K176="",J176,K176),  0), 2))</f>
        <v>0</v>
      </c>
      <c r="N176" s="7"/>
      <c r="P176" s="18">
        <v>0.2</v>
      </c>
      <c r="T176" s="7">
        <v>87</v>
      </c>
    </row>
    <row r="177" spans="1:20" hidden="1" x14ac:dyDescent="0.25">
      <c r="A177" s="7" t="s">
        <v>47</v>
      </c>
    </row>
    <row r="178" spans="1:20" hidden="1" x14ac:dyDescent="0.25">
      <c r="A178" s="20" t="s">
        <v>75</v>
      </c>
    </row>
    <row r="179" spans="1:20" hidden="1" x14ac:dyDescent="0.25">
      <c r="A179" s="7" t="s">
        <v>76</v>
      </c>
    </row>
    <row r="180" spans="1:20" hidden="1" x14ac:dyDescent="0.25">
      <c r="A180" s="7" t="s">
        <v>48</v>
      </c>
    </row>
    <row r="181" spans="1:20" hidden="1" x14ac:dyDescent="0.25">
      <c r="A181" s="7" t="s">
        <v>49</v>
      </c>
    </row>
    <row r="182" spans="1:20" x14ac:dyDescent="0.25">
      <c r="A182" s="7">
        <v>9</v>
      </c>
      <c r="B182" s="16" t="s">
        <v>111</v>
      </c>
      <c r="C182" s="16"/>
      <c r="D182" s="55" t="s">
        <v>112</v>
      </c>
      <c r="E182" s="56"/>
      <c r="F182" s="56"/>
      <c r="G182" s="56"/>
      <c r="H182" s="56"/>
      <c r="I182" s="126" t="s">
        <v>46</v>
      </c>
      <c r="J182" s="127">
        <v>1</v>
      </c>
      <c r="K182" s="128"/>
      <c r="L182" s="129"/>
      <c r="M182" s="141">
        <f>IF(AND(J182= "",K182= ""), 0, ROUND(ROUND(L182, 2) * ROUND(IF(K182="",J182,K182),  0), 2))</f>
        <v>0</v>
      </c>
      <c r="N182" s="7"/>
      <c r="P182" s="18">
        <v>0.2</v>
      </c>
      <c r="T182" s="7">
        <v>87</v>
      </c>
    </row>
    <row r="183" spans="1:20" hidden="1" x14ac:dyDescent="0.25">
      <c r="A183" s="7" t="s">
        <v>47</v>
      </c>
    </row>
    <row r="184" spans="1:20" hidden="1" x14ac:dyDescent="0.25">
      <c r="A184" s="7" t="s">
        <v>47</v>
      </c>
    </row>
    <row r="185" spans="1:20" hidden="1" x14ac:dyDescent="0.25">
      <c r="A185" s="7" t="s">
        <v>47</v>
      </c>
    </row>
    <row r="186" spans="1:20" hidden="1" x14ac:dyDescent="0.25">
      <c r="A186" s="7" t="s">
        <v>76</v>
      </c>
    </row>
    <row r="187" spans="1:20" hidden="1" x14ac:dyDescent="0.25">
      <c r="A187" s="7" t="s">
        <v>48</v>
      </c>
    </row>
    <row r="188" spans="1:20" hidden="1" x14ac:dyDescent="0.25">
      <c r="A188" s="7" t="s">
        <v>49</v>
      </c>
    </row>
    <row r="189" spans="1:20" ht="22.5" customHeight="1" x14ac:dyDescent="0.25">
      <c r="A189" s="7">
        <v>9</v>
      </c>
      <c r="B189" s="16" t="s">
        <v>113</v>
      </c>
      <c r="C189" s="16"/>
      <c r="D189" s="55" t="s">
        <v>114</v>
      </c>
      <c r="E189" s="56"/>
      <c r="F189" s="56"/>
      <c r="G189" s="56"/>
      <c r="H189" s="56"/>
      <c r="I189" s="126" t="s">
        <v>46</v>
      </c>
      <c r="J189" s="127">
        <v>1</v>
      </c>
      <c r="K189" s="128"/>
      <c r="L189" s="129"/>
      <c r="M189" s="141">
        <f>IF(AND(J189= "",K189= ""), 0, ROUND(ROUND(L189, 2) * ROUND(IF(K189="",J189,K189),  0), 2))</f>
        <v>0</v>
      </c>
      <c r="N189" s="7"/>
      <c r="P189" s="18">
        <v>0.2</v>
      </c>
      <c r="T189" s="7">
        <v>87</v>
      </c>
    </row>
    <row r="190" spans="1:20" hidden="1" x14ac:dyDescent="0.25">
      <c r="A190" s="7" t="s">
        <v>47</v>
      </c>
    </row>
    <row r="191" spans="1:20" hidden="1" x14ac:dyDescent="0.25">
      <c r="A191" s="7" t="s">
        <v>76</v>
      </c>
    </row>
    <row r="192" spans="1:20" hidden="1" x14ac:dyDescent="0.25">
      <c r="A192" s="7" t="s">
        <v>48</v>
      </c>
    </row>
    <row r="193" spans="1:20" hidden="1" x14ac:dyDescent="0.25">
      <c r="A193" s="7" t="s">
        <v>49</v>
      </c>
    </row>
    <row r="194" spans="1:20" ht="22.5" customHeight="1" x14ac:dyDescent="0.25">
      <c r="A194" s="7">
        <v>9</v>
      </c>
      <c r="B194" s="16" t="s">
        <v>115</v>
      </c>
      <c r="C194" s="16"/>
      <c r="D194" s="55" t="s">
        <v>116</v>
      </c>
      <c r="E194" s="56"/>
      <c r="F194" s="56"/>
      <c r="G194" s="56"/>
      <c r="H194" s="56"/>
      <c r="I194" s="126" t="s">
        <v>46</v>
      </c>
      <c r="J194" s="127">
        <v>1</v>
      </c>
      <c r="K194" s="128"/>
      <c r="L194" s="129"/>
      <c r="M194" s="141">
        <f>IF(AND(J194= "",K194= ""), 0, ROUND(ROUND(L194, 2) * ROUND(IF(K194="",J194,K194),  0), 2))</f>
        <v>0</v>
      </c>
      <c r="N194" s="7"/>
      <c r="P194" s="18">
        <v>0.2</v>
      </c>
      <c r="T194" s="7">
        <v>87</v>
      </c>
    </row>
    <row r="195" spans="1:20" hidden="1" x14ac:dyDescent="0.25">
      <c r="A195" s="7" t="s">
        <v>47</v>
      </c>
    </row>
    <row r="196" spans="1:20" hidden="1" x14ac:dyDescent="0.25">
      <c r="A196" s="7" t="s">
        <v>76</v>
      </c>
    </row>
    <row r="197" spans="1:20" hidden="1" x14ac:dyDescent="0.25">
      <c r="A197" s="7" t="s">
        <v>48</v>
      </c>
    </row>
    <row r="198" spans="1:20" hidden="1" x14ac:dyDescent="0.25">
      <c r="A198" s="7" t="s">
        <v>49</v>
      </c>
    </row>
    <row r="199" spans="1:20" ht="24" customHeight="1" x14ac:dyDescent="0.25">
      <c r="A199" s="7">
        <v>8</v>
      </c>
      <c r="B199" s="16" t="s">
        <v>117</v>
      </c>
      <c r="C199" s="16"/>
      <c r="D199" s="85" t="s">
        <v>118</v>
      </c>
      <c r="E199" s="85"/>
      <c r="F199" s="85"/>
      <c r="G199" s="85"/>
      <c r="H199" s="85"/>
      <c r="M199" s="144"/>
      <c r="N199" s="7"/>
    </row>
    <row r="200" spans="1:20" hidden="1" x14ac:dyDescent="0.25">
      <c r="A200" s="7" t="s">
        <v>68</v>
      </c>
    </row>
    <row r="201" spans="1:20" hidden="1" x14ac:dyDescent="0.25">
      <c r="A201" s="7" t="s">
        <v>68</v>
      </c>
    </row>
    <row r="202" spans="1:20" hidden="1" x14ac:dyDescent="0.25">
      <c r="A202" s="7" t="s">
        <v>68</v>
      </c>
    </row>
    <row r="203" spans="1:20" hidden="1" x14ac:dyDescent="0.25">
      <c r="A203" s="7" t="s">
        <v>119</v>
      </c>
    </row>
    <row r="204" spans="1:20" hidden="1" x14ac:dyDescent="0.25">
      <c r="A204" s="7" t="s">
        <v>120</v>
      </c>
    </row>
    <row r="205" spans="1:20" ht="22.5" customHeight="1" x14ac:dyDescent="0.25">
      <c r="A205" s="7">
        <v>9</v>
      </c>
      <c r="B205" s="16" t="s">
        <v>121</v>
      </c>
      <c r="C205" s="16"/>
      <c r="D205" s="55" t="s">
        <v>122</v>
      </c>
      <c r="E205" s="56"/>
      <c r="F205" s="56"/>
      <c r="G205" s="56"/>
      <c r="H205" s="56"/>
      <c r="I205" s="126" t="s">
        <v>46</v>
      </c>
      <c r="J205" s="127">
        <v>1</v>
      </c>
      <c r="K205" s="128"/>
      <c r="L205" s="129"/>
      <c r="M205" s="141">
        <f>IF(AND(J205= "",K205= ""), 0, ROUND(ROUND(L205, 2) * ROUND(IF(K205="",J205,K205),  0), 2))</f>
        <v>0</v>
      </c>
      <c r="N205" s="7"/>
      <c r="P205" s="18">
        <v>0.2</v>
      </c>
      <c r="T205" s="7">
        <v>87</v>
      </c>
    </row>
    <row r="206" spans="1:20" hidden="1" x14ac:dyDescent="0.25">
      <c r="A206" s="7" t="s">
        <v>49</v>
      </c>
    </row>
    <row r="207" spans="1:20" ht="22.5" customHeight="1" x14ac:dyDescent="0.25">
      <c r="A207" s="7">
        <v>9</v>
      </c>
      <c r="B207" s="16" t="s">
        <v>123</v>
      </c>
      <c r="C207" s="16"/>
      <c r="D207" s="55" t="s">
        <v>124</v>
      </c>
      <c r="E207" s="56"/>
      <c r="F207" s="56"/>
      <c r="G207" s="56"/>
      <c r="H207" s="56"/>
      <c r="I207" s="126" t="s">
        <v>46</v>
      </c>
      <c r="J207" s="127">
        <v>1</v>
      </c>
      <c r="K207" s="128"/>
      <c r="L207" s="129"/>
      <c r="M207" s="141">
        <f>IF(AND(J207= "",K207= ""), 0, ROUND(ROUND(L207, 2) * ROUND(IF(K207="",J207,K207),  0), 2))</f>
        <v>0</v>
      </c>
      <c r="N207" s="7"/>
      <c r="P207" s="18">
        <v>0.2</v>
      </c>
      <c r="T207" s="7">
        <v>87</v>
      </c>
    </row>
    <row r="208" spans="1:20" hidden="1" x14ac:dyDescent="0.25">
      <c r="A208" s="7" t="s">
        <v>49</v>
      </c>
    </row>
    <row r="209" spans="1:20" hidden="1" x14ac:dyDescent="0.25">
      <c r="A209" s="7" t="s">
        <v>69</v>
      </c>
    </row>
    <row r="210" spans="1:20" x14ac:dyDescent="0.25">
      <c r="A210" s="7" t="s">
        <v>63</v>
      </c>
      <c r="B210" s="17"/>
      <c r="C210" s="17"/>
      <c r="D210" s="57"/>
      <c r="E210" s="57"/>
      <c r="F210" s="57"/>
      <c r="G210" s="57"/>
      <c r="H210" s="57"/>
      <c r="M210" s="142"/>
    </row>
    <row r="211" spans="1:20" x14ac:dyDescent="0.25">
      <c r="B211" s="17"/>
      <c r="C211" s="17"/>
      <c r="D211" s="75" t="s">
        <v>104</v>
      </c>
      <c r="E211" s="76"/>
      <c r="F211" s="76"/>
      <c r="G211" s="76"/>
      <c r="H211" s="76"/>
      <c r="I211" s="73"/>
      <c r="J211" s="73"/>
      <c r="K211" s="73"/>
      <c r="L211" s="73"/>
      <c r="M211" s="74"/>
    </row>
    <row r="212" spans="1:20" x14ac:dyDescent="0.25">
      <c r="B212" s="17"/>
      <c r="C212" s="17"/>
      <c r="D212" s="63"/>
      <c r="E212" s="36"/>
      <c r="F212" s="36"/>
      <c r="G212" s="36"/>
      <c r="H212" s="36"/>
      <c r="I212" s="36"/>
      <c r="J212" s="36"/>
      <c r="K212" s="36"/>
      <c r="L212" s="36"/>
      <c r="M212" s="62"/>
    </row>
    <row r="213" spans="1:20" x14ac:dyDescent="0.25">
      <c r="B213" s="17"/>
      <c r="C213" s="17"/>
      <c r="D213" s="79" t="s">
        <v>50</v>
      </c>
      <c r="E213" s="80"/>
      <c r="F213" s="80"/>
      <c r="G213" s="80"/>
      <c r="H213" s="80"/>
      <c r="I213" s="77">
        <f>SUMIF(N162:N210, IF(N161="","",N161), M162:M210)</f>
        <v>0</v>
      </c>
      <c r="J213" s="77"/>
      <c r="K213" s="77"/>
      <c r="L213" s="77"/>
      <c r="M213" s="78"/>
    </row>
    <row r="214" spans="1:20" hidden="1" x14ac:dyDescent="0.25">
      <c r="B214" s="17"/>
      <c r="C214" s="17"/>
      <c r="D214" s="83" t="s">
        <v>51</v>
      </c>
      <c r="E214" s="84"/>
      <c r="F214" s="84"/>
      <c r="G214" s="84"/>
      <c r="H214" s="84"/>
      <c r="I214" s="81">
        <f>ROUND(SUMIF(N162:N210, IF(N161="","",N161), M162:M210) * 0.2, 2)</f>
        <v>0</v>
      </c>
      <c r="J214" s="81"/>
      <c r="K214" s="81"/>
      <c r="L214" s="81"/>
      <c r="M214" s="82"/>
    </row>
    <row r="215" spans="1:20" hidden="1" x14ac:dyDescent="0.25">
      <c r="B215" s="17"/>
      <c r="C215" s="17"/>
      <c r="D215" s="79" t="s">
        <v>52</v>
      </c>
      <c r="E215" s="80"/>
      <c r="F215" s="80"/>
      <c r="G215" s="80"/>
      <c r="H215" s="80"/>
      <c r="I215" s="77">
        <f>SUM(I213:I214)</f>
        <v>0</v>
      </c>
      <c r="J215" s="77"/>
      <c r="K215" s="77"/>
      <c r="L215" s="77"/>
      <c r="M215" s="78"/>
    </row>
    <row r="216" spans="1:20" ht="15.75" customHeight="1" x14ac:dyDescent="0.25">
      <c r="A216" s="7">
        <v>4</v>
      </c>
      <c r="B216" s="19" t="s">
        <v>125</v>
      </c>
      <c r="C216" s="19"/>
      <c r="D216" s="72" t="s">
        <v>126</v>
      </c>
      <c r="E216" s="72"/>
      <c r="F216" s="72"/>
      <c r="G216" s="72"/>
      <c r="H216" s="72"/>
      <c r="I216" s="130"/>
      <c r="J216" s="130"/>
      <c r="K216" s="130"/>
      <c r="L216" s="130"/>
      <c r="M216" s="143"/>
      <c r="N216" s="7"/>
    </row>
    <row r="217" spans="1:20" hidden="1" x14ac:dyDescent="0.25">
      <c r="A217" s="7" t="s">
        <v>62</v>
      </c>
    </row>
    <row r="218" spans="1:20" ht="22.5" customHeight="1" x14ac:dyDescent="0.25">
      <c r="A218" s="7">
        <v>9</v>
      </c>
      <c r="B218" s="16" t="s">
        <v>127</v>
      </c>
      <c r="C218" s="16"/>
      <c r="D218" s="55" t="s">
        <v>128</v>
      </c>
      <c r="E218" s="56"/>
      <c r="F218" s="56"/>
      <c r="G218" s="56"/>
      <c r="H218" s="56"/>
      <c r="I218" s="126" t="s">
        <v>46</v>
      </c>
      <c r="J218" s="127">
        <v>1</v>
      </c>
      <c r="K218" s="128"/>
      <c r="L218" s="129"/>
      <c r="M218" s="141">
        <f>IF(AND(J218= "",K218= ""), 0, ROUND(ROUND(L218, 2) * ROUND(IF(K218="",J218,K218),  0), 2))</f>
        <v>0</v>
      </c>
      <c r="N218" s="7"/>
      <c r="P218" s="18">
        <v>0.2</v>
      </c>
      <c r="T218" s="7">
        <v>87</v>
      </c>
    </row>
    <row r="219" spans="1:20" hidden="1" x14ac:dyDescent="0.25">
      <c r="A219" s="7" t="s">
        <v>47</v>
      </c>
    </row>
    <row r="220" spans="1:20" hidden="1" x14ac:dyDescent="0.25">
      <c r="A220" s="7" t="s">
        <v>76</v>
      </c>
    </row>
    <row r="221" spans="1:20" hidden="1" x14ac:dyDescent="0.25">
      <c r="A221" s="7" t="s">
        <v>47</v>
      </c>
    </row>
    <row r="222" spans="1:20" hidden="1" x14ac:dyDescent="0.25">
      <c r="A222" s="7" t="s">
        <v>48</v>
      </c>
    </row>
    <row r="223" spans="1:20" hidden="1" x14ac:dyDescent="0.25">
      <c r="A223" s="7" t="s">
        <v>49</v>
      </c>
    </row>
    <row r="224" spans="1:20" ht="22.5" customHeight="1" x14ac:dyDescent="0.25">
      <c r="A224" s="7">
        <v>9</v>
      </c>
      <c r="B224" s="16" t="s">
        <v>129</v>
      </c>
      <c r="C224" s="16"/>
      <c r="D224" s="55" t="s">
        <v>130</v>
      </c>
      <c r="E224" s="56"/>
      <c r="F224" s="56"/>
      <c r="G224" s="56"/>
      <c r="H224" s="56"/>
      <c r="I224" s="126" t="s">
        <v>46</v>
      </c>
      <c r="J224" s="127">
        <v>1</v>
      </c>
      <c r="K224" s="128"/>
      <c r="L224" s="129"/>
      <c r="M224" s="141">
        <f>IF(AND(J224= "",K224= ""), 0, ROUND(ROUND(L224, 2) * ROUND(IF(K224="",J224,K224),  0), 2))</f>
        <v>0</v>
      </c>
      <c r="N224" s="7"/>
      <c r="P224" s="18">
        <v>0.2</v>
      </c>
      <c r="T224" s="7">
        <v>87</v>
      </c>
    </row>
    <row r="225" spans="1:20" hidden="1" x14ac:dyDescent="0.25">
      <c r="A225" s="7" t="s">
        <v>47</v>
      </c>
    </row>
    <row r="226" spans="1:20" hidden="1" x14ac:dyDescent="0.25">
      <c r="A226" s="20" t="s">
        <v>75</v>
      </c>
    </row>
    <row r="227" spans="1:20" hidden="1" x14ac:dyDescent="0.25">
      <c r="A227" s="7" t="s">
        <v>76</v>
      </c>
    </row>
    <row r="228" spans="1:20" hidden="1" x14ac:dyDescent="0.25">
      <c r="A228" s="7" t="s">
        <v>48</v>
      </c>
    </row>
    <row r="229" spans="1:20" hidden="1" x14ac:dyDescent="0.25">
      <c r="A229" s="7" t="s">
        <v>49</v>
      </c>
    </row>
    <row r="230" spans="1:20" ht="22.5" customHeight="1" x14ac:dyDescent="0.25">
      <c r="A230" s="7">
        <v>9</v>
      </c>
      <c r="B230" s="16" t="s">
        <v>131</v>
      </c>
      <c r="C230" s="16"/>
      <c r="D230" s="55" t="s">
        <v>132</v>
      </c>
      <c r="E230" s="56"/>
      <c r="F230" s="56"/>
      <c r="G230" s="56"/>
      <c r="H230" s="56"/>
      <c r="I230" s="126" t="s">
        <v>46</v>
      </c>
      <c r="J230" s="127">
        <v>1</v>
      </c>
      <c r="K230" s="128"/>
      <c r="L230" s="129"/>
      <c r="M230" s="141">
        <f>IF(AND(J230= "",K230= ""), 0, ROUND(ROUND(L230, 2) * ROUND(IF(K230="",J230,K230),  0), 2))</f>
        <v>0</v>
      </c>
      <c r="N230" s="7"/>
      <c r="P230" s="18">
        <v>0.2</v>
      </c>
      <c r="T230" s="7">
        <v>87</v>
      </c>
    </row>
    <row r="231" spans="1:20" hidden="1" x14ac:dyDescent="0.25">
      <c r="A231" s="7" t="s">
        <v>47</v>
      </c>
    </row>
    <row r="232" spans="1:20" hidden="1" x14ac:dyDescent="0.25">
      <c r="A232" s="20" t="s">
        <v>75</v>
      </c>
    </row>
    <row r="233" spans="1:20" hidden="1" x14ac:dyDescent="0.25">
      <c r="A233" s="7" t="s">
        <v>76</v>
      </c>
    </row>
    <row r="234" spans="1:20" hidden="1" x14ac:dyDescent="0.25">
      <c r="A234" s="7" t="s">
        <v>48</v>
      </c>
    </row>
    <row r="235" spans="1:20" hidden="1" x14ac:dyDescent="0.25">
      <c r="A235" s="7" t="s">
        <v>49</v>
      </c>
    </row>
    <row r="236" spans="1:20" ht="33.75" customHeight="1" x14ac:dyDescent="0.25">
      <c r="A236" s="7">
        <v>9</v>
      </c>
      <c r="B236" s="16" t="s">
        <v>133</v>
      </c>
      <c r="C236" s="16"/>
      <c r="D236" s="55" t="s">
        <v>134</v>
      </c>
      <c r="E236" s="56"/>
      <c r="F236" s="56"/>
      <c r="G236" s="56"/>
      <c r="H236" s="56"/>
      <c r="I236" s="126" t="s">
        <v>46</v>
      </c>
      <c r="J236" s="127">
        <v>1</v>
      </c>
      <c r="K236" s="128"/>
      <c r="L236" s="129"/>
      <c r="M236" s="141">
        <f>IF(AND(J236= "",K236= ""), 0, ROUND(ROUND(L236, 2) * ROUND(IF(K236="",J236,K236),  0), 2))</f>
        <v>0</v>
      </c>
      <c r="N236" s="7"/>
      <c r="P236" s="18">
        <v>0.2</v>
      </c>
      <c r="T236" s="7">
        <v>87</v>
      </c>
    </row>
    <row r="237" spans="1:20" hidden="1" x14ac:dyDescent="0.25">
      <c r="A237" s="7" t="s">
        <v>47</v>
      </c>
    </row>
    <row r="238" spans="1:20" hidden="1" x14ac:dyDescent="0.25">
      <c r="A238" s="20" t="s">
        <v>75</v>
      </c>
    </row>
    <row r="239" spans="1:20" hidden="1" x14ac:dyDescent="0.25">
      <c r="A239" s="7" t="s">
        <v>76</v>
      </c>
    </row>
    <row r="240" spans="1:20" hidden="1" x14ac:dyDescent="0.25">
      <c r="A240" s="7" t="s">
        <v>48</v>
      </c>
    </row>
    <row r="241" spans="1:20" hidden="1" x14ac:dyDescent="0.25">
      <c r="A241" s="7" t="s">
        <v>49</v>
      </c>
    </row>
    <row r="242" spans="1:20" ht="22.5" customHeight="1" x14ac:dyDescent="0.25">
      <c r="A242" s="7">
        <v>9</v>
      </c>
      <c r="B242" s="16" t="s">
        <v>135</v>
      </c>
      <c r="C242" s="16"/>
      <c r="D242" s="55" t="s">
        <v>136</v>
      </c>
      <c r="E242" s="56"/>
      <c r="F242" s="56"/>
      <c r="G242" s="56"/>
      <c r="H242" s="56"/>
      <c r="I242" s="126" t="s">
        <v>46</v>
      </c>
      <c r="J242" s="127">
        <v>1</v>
      </c>
      <c r="K242" s="128"/>
      <c r="L242" s="129"/>
      <c r="M242" s="141">
        <f>IF(AND(J242= "",K242= ""), 0, ROUND(ROUND(L242, 2) * ROUND(IF(K242="",J242,K242),  0), 2))</f>
        <v>0</v>
      </c>
      <c r="N242" s="7"/>
      <c r="P242" s="18">
        <v>0.2</v>
      </c>
      <c r="T242" s="7">
        <v>87</v>
      </c>
    </row>
    <row r="243" spans="1:20" hidden="1" x14ac:dyDescent="0.25">
      <c r="A243" s="7" t="s">
        <v>47</v>
      </c>
    </row>
    <row r="244" spans="1:20" hidden="1" x14ac:dyDescent="0.25">
      <c r="A244" s="7" t="s">
        <v>47</v>
      </c>
    </row>
    <row r="245" spans="1:20" hidden="1" x14ac:dyDescent="0.25">
      <c r="A245" s="20" t="s">
        <v>75</v>
      </c>
    </row>
    <row r="246" spans="1:20" hidden="1" x14ac:dyDescent="0.25">
      <c r="A246" s="7" t="s">
        <v>76</v>
      </c>
    </row>
    <row r="247" spans="1:20" hidden="1" x14ac:dyDescent="0.25">
      <c r="A247" s="7" t="s">
        <v>48</v>
      </c>
    </row>
    <row r="248" spans="1:20" hidden="1" x14ac:dyDescent="0.25">
      <c r="A248" s="7" t="s">
        <v>49</v>
      </c>
    </row>
    <row r="249" spans="1:20" ht="33.75" customHeight="1" x14ac:dyDescent="0.25">
      <c r="A249" s="7">
        <v>9</v>
      </c>
      <c r="B249" s="16" t="s">
        <v>137</v>
      </c>
      <c r="C249" s="16"/>
      <c r="D249" s="55" t="s">
        <v>138</v>
      </c>
      <c r="E249" s="56"/>
      <c r="F249" s="56"/>
      <c r="G249" s="56"/>
      <c r="H249" s="56"/>
      <c r="I249" s="126" t="s">
        <v>46</v>
      </c>
      <c r="J249" s="127">
        <v>1</v>
      </c>
      <c r="K249" s="128"/>
      <c r="L249" s="129"/>
      <c r="M249" s="141">
        <f>IF(AND(J249= "",K249= ""), 0, ROUND(ROUND(L249, 2) * ROUND(IF(K249="",J249,K249),  0), 2))</f>
        <v>0</v>
      </c>
      <c r="N249" s="7"/>
      <c r="P249" s="18">
        <v>0.2</v>
      </c>
      <c r="T249" s="7">
        <v>87</v>
      </c>
    </row>
    <row r="250" spans="1:20" hidden="1" x14ac:dyDescent="0.25">
      <c r="A250" s="7" t="s">
        <v>47</v>
      </c>
    </row>
    <row r="251" spans="1:20" hidden="1" x14ac:dyDescent="0.25">
      <c r="A251" s="7" t="s">
        <v>76</v>
      </c>
    </row>
    <row r="252" spans="1:20" hidden="1" x14ac:dyDescent="0.25">
      <c r="A252" s="7" t="s">
        <v>48</v>
      </c>
    </row>
    <row r="253" spans="1:20" hidden="1" x14ac:dyDescent="0.25">
      <c r="A253" s="7" t="s">
        <v>49</v>
      </c>
    </row>
    <row r="254" spans="1:20" x14ac:dyDescent="0.25">
      <c r="A254" s="7">
        <v>9</v>
      </c>
      <c r="B254" s="16" t="s">
        <v>139</v>
      </c>
      <c r="C254" s="16"/>
      <c r="D254" s="55" t="s">
        <v>140</v>
      </c>
      <c r="E254" s="56"/>
      <c r="F254" s="56"/>
      <c r="G254" s="56"/>
      <c r="H254" s="56"/>
      <c r="I254" s="126" t="s">
        <v>46</v>
      </c>
      <c r="J254" s="127">
        <v>1</v>
      </c>
      <c r="K254" s="128"/>
      <c r="L254" s="129"/>
      <c r="M254" s="141">
        <f>IF(AND(J254= "",K254= ""), 0, ROUND(ROUND(L254, 2) * ROUND(IF(K254="",J254,K254),  0), 2))</f>
        <v>0</v>
      </c>
      <c r="N254" s="7"/>
      <c r="P254" s="18">
        <v>0.2</v>
      </c>
      <c r="T254" s="7">
        <v>87</v>
      </c>
    </row>
    <row r="255" spans="1:20" hidden="1" x14ac:dyDescent="0.25">
      <c r="A255" s="7" t="s">
        <v>47</v>
      </c>
    </row>
    <row r="256" spans="1:20" hidden="1" x14ac:dyDescent="0.25">
      <c r="A256" s="20" t="s">
        <v>75</v>
      </c>
    </row>
    <row r="257" spans="1:20" hidden="1" x14ac:dyDescent="0.25">
      <c r="A257" s="7" t="s">
        <v>76</v>
      </c>
    </row>
    <row r="258" spans="1:20" hidden="1" x14ac:dyDescent="0.25">
      <c r="A258" s="7" t="s">
        <v>48</v>
      </c>
    </row>
    <row r="259" spans="1:20" hidden="1" x14ac:dyDescent="0.25">
      <c r="A259" s="7" t="s">
        <v>49</v>
      </c>
    </row>
    <row r="260" spans="1:20" x14ac:dyDescent="0.25">
      <c r="A260" s="7">
        <v>9</v>
      </c>
      <c r="B260" s="16" t="s">
        <v>141</v>
      </c>
      <c r="C260" s="16"/>
      <c r="D260" s="55" t="s">
        <v>142</v>
      </c>
      <c r="E260" s="56"/>
      <c r="F260" s="56"/>
      <c r="G260" s="56"/>
      <c r="H260" s="56"/>
      <c r="I260" s="126" t="s">
        <v>14</v>
      </c>
      <c r="J260" s="127">
        <v>1</v>
      </c>
      <c r="K260" s="128"/>
      <c r="L260" s="129"/>
      <c r="M260" s="141">
        <f>IF(AND(J260= "",K260= ""), 0, ROUND(ROUND(L260, 2) * ROUND(IF(K260="",J260,K260),  0), 2))</f>
        <v>0</v>
      </c>
      <c r="N260" s="7"/>
      <c r="P260" s="18">
        <v>0.2</v>
      </c>
      <c r="T260" s="7">
        <v>87</v>
      </c>
    </row>
    <row r="261" spans="1:20" hidden="1" x14ac:dyDescent="0.25">
      <c r="A261" s="7" t="s">
        <v>47</v>
      </c>
    </row>
    <row r="262" spans="1:20" hidden="1" x14ac:dyDescent="0.25">
      <c r="A262" s="7" t="s">
        <v>47</v>
      </c>
    </row>
    <row r="263" spans="1:20" hidden="1" x14ac:dyDescent="0.25">
      <c r="A263" s="7" t="s">
        <v>47</v>
      </c>
    </row>
    <row r="264" spans="1:20" hidden="1" x14ac:dyDescent="0.25">
      <c r="A264" s="7" t="s">
        <v>76</v>
      </c>
    </row>
    <row r="265" spans="1:20" hidden="1" x14ac:dyDescent="0.25">
      <c r="A265" s="7" t="s">
        <v>48</v>
      </c>
    </row>
    <row r="266" spans="1:20" hidden="1" x14ac:dyDescent="0.25">
      <c r="A266" s="7" t="s">
        <v>49</v>
      </c>
    </row>
    <row r="267" spans="1:20" x14ac:dyDescent="0.25">
      <c r="A267" s="7" t="s">
        <v>63</v>
      </c>
      <c r="B267" s="17"/>
      <c r="C267" s="17"/>
      <c r="D267" s="57"/>
      <c r="E267" s="57"/>
      <c r="F267" s="57"/>
      <c r="G267" s="57"/>
      <c r="H267" s="57"/>
      <c r="M267" s="142"/>
    </row>
    <row r="268" spans="1:20" x14ac:dyDescent="0.25">
      <c r="B268" s="17"/>
      <c r="C268" s="17"/>
      <c r="D268" s="75" t="s">
        <v>126</v>
      </c>
      <c r="E268" s="76"/>
      <c r="F268" s="76"/>
      <c r="G268" s="76"/>
      <c r="H268" s="76"/>
      <c r="I268" s="73"/>
      <c r="J268" s="73"/>
      <c r="K268" s="73"/>
      <c r="L268" s="73"/>
      <c r="M268" s="74"/>
    </row>
    <row r="269" spans="1:20" x14ac:dyDescent="0.25">
      <c r="B269" s="17"/>
      <c r="C269" s="17"/>
      <c r="D269" s="63"/>
      <c r="E269" s="36"/>
      <c r="F269" s="36"/>
      <c r="G269" s="36"/>
      <c r="H269" s="36"/>
      <c r="I269" s="36"/>
      <c r="J269" s="36"/>
      <c r="K269" s="36"/>
      <c r="L269" s="36"/>
      <c r="M269" s="62"/>
    </row>
    <row r="270" spans="1:20" x14ac:dyDescent="0.25">
      <c r="B270" s="17"/>
      <c r="C270" s="17"/>
      <c r="D270" s="79" t="s">
        <v>50</v>
      </c>
      <c r="E270" s="80"/>
      <c r="F270" s="80"/>
      <c r="G270" s="80"/>
      <c r="H270" s="80"/>
      <c r="I270" s="77">
        <f>SUMIF(N217:N267, IF(N216="","",N216), M217:M267)</f>
        <v>0</v>
      </c>
      <c r="J270" s="77"/>
      <c r="K270" s="77"/>
      <c r="L270" s="77"/>
      <c r="M270" s="78"/>
    </row>
    <row r="271" spans="1:20" hidden="1" x14ac:dyDescent="0.25">
      <c r="B271" s="17"/>
      <c r="C271" s="17"/>
      <c r="D271" s="83" t="s">
        <v>51</v>
      </c>
      <c r="E271" s="84"/>
      <c r="F271" s="84"/>
      <c r="G271" s="84"/>
      <c r="H271" s="84"/>
      <c r="I271" s="81">
        <f>ROUND(SUMIF(N217:N267, IF(N216="","",N216), M217:M267) * 0.2, 2)</f>
        <v>0</v>
      </c>
      <c r="J271" s="81"/>
      <c r="K271" s="81"/>
      <c r="L271" s="81"/>
      <c r="M271" s="82"/>
    </row>
    <row r="272" spans="1:20" hidden="1" x14ac:dyDescent="0.25">
      <c r="B272" s="17"/>
      <c r="C272" s="17"/>
      <c r="D272" s="79" t="s">
        <v>52</v>
      </c>
      <c r="E272" s="80"/>
      <c r="F272" s="80"/>
      <c r="G272" s="80"/>
      <c r="H272" s="80"/>
      <c r="I272" s="77">
        <f>SUM(I270:I271)</f>
        <v>0</v>
      </c>
      <c r="J272" s="77"/>
      <c r="K272" s="77"/>
      <c r="L272" s="77"/>
      <c r="M272" s="78"/>
    </row>
    <row r="273" spans="1:20" ht="15.75" customHeight="1" x14ac:dyDescent="0.25">
      <c r="A273" s="7">
        <v>4</v>
      </c>
      <c r="B273" s="19" t="s">
        <v>143</v>
      </c>
      <c r="C273" s="19"/>
      <c r="D273" s="72" t="s">
        <v>144</v>
      </c>
      <c r="E273" s="72"/>
      <c r="F273" s="72"/>
      <c r="G273" s="72"/>
      <c r="H273" s="72"/>
      <c r="I273" s="130"/>
      <c r="J273" s="130"/>
      <c r="K273" s="130"/>
      <c r="L273" s="130"/>
      <c r="M273" s="143"/>
      <c r="N273" s="7"/>
    </row>
    <row r="274" spans="1:20" hidden="1" x14ac:dyDescent="0.25">
      <c r="A274" s="7" t="s">
        <v>62</v>
      </c>
    </row>
    <row r="275" spans="1:20" hidden="1" x14ac:dyDescent="0.25">
      <c r="A275" s="20" t="s">
        <v>72</v>
      </c>
    </row>
    <row r="276" spans="1:20" hidden="1" x14ac:dyDescent="0.25">
      <c r="A276" s="20" t="s">
        <v>72</v>
      </c>
    </row>
    <row r="277" spans="1:20" hidden="1" x14ac:dyDescent="0.25">
      <c r="A277" s="20" t="s">
        <v>72</v>
      </c>
    </row>
    <row r="278" spans="1:20" x14ac:dyDescent="0.25">
      <c r="A278" s="7">
        <v>8</v>
      </c>
      <c r="B278" s="16" t="s">
        <v>145</v>
      </c>
      <c r="C278" s="16"/>
      <c r="D278" s="85" t="s">
        <v>146</v>
      </c>
      <c r="E278" s="85"/>
      <c r="F278" s="85"/>
      <c r="G278" s="85"/>
      <c r="H278" s="85"/>
      <c r="M278" s="144"/>
      <c r="N278" s="7"/>
    </row>
    <row r="279" spans="1:20" x14ac:dyDescent="0.25">
      <c r="A279" s="7">
        <v>9</v>
      </c>
      <c r="B279" s="16" t="s">
        <v>147</v>
      </c>
      <c r="C279" s="16"/>
      <c r="D279" s="55" t="s">
        <v>148</v>
      </c>
      <c r="E279" s="56"/>
      <c r="F279" s="56"/>
      <c r="G279" s="56"/>
      <c r="H279" s="56"/>
      <c r="I279" s="126" t="s">
        <v>149</v>
      </c>
      <c r="J279" s="127">
        <v>1</v>
      </c>
      <c r="K279" s="128"/>
      <c r="L279" s="129"/>
      <c r="M279" s="141">
        <f>IF(AND(J279= "",K279= ""), 0, ROUND(ROUND(L279, 2) * ROUND(IF(K279="",J279,K279),  0), 2))</f>
        <v>0</v>
      </c>
      <c r="N279" s="7"/>
      <c r="P279" s="18">
        <v>0.2</v>
      </c>
      <c r="T279" s="7">
        <v>87</v>
      </c>
    </row>
    <row r="280" spans="1:20" hidden="1" x14ac:dyDescent="0.25">
      <c r="A280" s="7" t="s">
        <v>47</v>
      </c>
    </row>
    <row r="281" spans="1:20" hidden="1" x14ac:dyDescent="0.25">
      <c r="A281" s="7" t="s">
        <v>76</v>
      </c>
    </row>
    <row r="282" spans="1:20" hidden="1" x14ac:dyDescent="0.25">
      <c r="A282" s="7" t="s">
        <v>48</v>
      </c>
    </row>
    <row r="283" spans="1:20" hidden="1" x14ac:dyDescent="0.25">
      <c r="A283" s="7" t="s">
        <v>56</v>
      </c>
    </row>
    <row r="284" spans="1:20" hidden="1" x14ac:dyDescent="0.25">
      <c r="A284" s="7" t="s">
        <v>49</v>
      </c>
    </row>
    <row r="285" spans="1:20" ht="22.5" customHeight="1" x14ac:dyDescent="0.25">
      <c r="A285" s="7">
        <v>9</v>
      </c>
      <c r="B285" s="16" t="s">
        <v>150</v>
      </c>
      <c r="C285" s="16"/>
      <c r="D285" s="55" t="s">
        <v>151</v>
      </c>
      <c r="E285" s="56"/>
      <c r="F285" s="56"/>
      <c r="G285" s="56"/>
      <c r="H285" s="56"/>
      <c r="I285" s="126" t="s">
        <v>149</v>
      </c>
      <c r="J285" s="127">
        <v>1</v>
      </c>
      <c r="K285" s="128"/>
      <c r="L285" s="129"/>
      <c r="M285" s="141">
        <f>IF(AND(J285= "",K285= ""), 0, ROUND(ROUND(L285, 2) * ROUND(IF(K285="",J285,K285),  0), 2))</f>
        <v>0</v>
      </c>
      <c r="N285" s="7"/>
      <c r="P285" s="18">
        <v>0.2</v>
      </c>
      <c r="T285" s="7">
        <v>87</v>
      </c>
    </row>
    <row r="286" spans="1:20" hidden="1" x14ac:dyDescent="0.25">
      <c r="A286" s="7" t="s">
        <v>47</v>
      </c>
    </row>
    <row r="287" spans="1:20" hidden="1" x14ac:dyDescent="0.25">
      <c r="A287" s="7" t="s">
        <v>47</v>
      </c>
    </row>
    <row r="288" spans="1:20" hidden="1" x14ac:dyDescent="0.25">
      <c r="A288" s="7" t="s">
        <v>47</v>
      </c>
    </row>
    <row r="289" spans="1:20" hidden="1" x14ac:dyDescent="0.25">
      <c r="A289" s="7" t="s">
        <v>47</v>
      </c>
    </row>
    <row r="290" spans="1:20" hidden="1" x14ac:dyDescent="0.25">
      <c r="A290" s="7" t="s">
        <v>47</v>
      </c>
    </row>
    <row r="291" spans="1:20" hidden="1" x14ac:dyDescent="0.25">
      <c r="A291" s="7" t="s">
        <v>47</v>
      </c>
    </row>
    <row r="292" spans="1:20" hidden="1" x14ac:dyDescent="0.25">
      <c r="A292" s="7" t="s">
        <v>76</v>
      </c>
    </row>
    <row r="293" spans="1:20" hidden="1" x14ac:dyDescent="0.25">
      <c r="A293" s="7" t="s">
        <v>48</v>
      </c>
    </row>
    <row r="294" spans="1:20" hidden="1" x14ac:dyDescent="0.25">
      <c r="A294" s="7" t="s">
        <v>56</v>
      </c>
    </row>
    <row r="295" spans="1:20" hidden="1" x14ac:dyDescent="0.25">
      <c r="A295" s="7" t="s">
        <v>49</v>
      </c>
    </row>
    <row r="296" spans="1:20" ht="22.5" customHeight="1" x14ac:dyDescent="0.25">
      <c r="A296" s="7">
        <v>9</v>
      </c>
      <c r="B296" s="16" t="s">
        <v>152</v>
      </c>
      <c r="C296" s="16"/>
      <c r="D296" s="55" t="s">
        <v>153</v>
      </c>
      <c r="E296" s="56"/>
      <c r="F296" s="56"/>
      <c r="G296" s="56"/>
      <c r="H296" s="56"/>
      <c r="I296" s="126" t="s">
        <v>149</v>
      </c>
      <c r="J296" s="127">
        <v>1</v>
      </c>
      <c r="K296" s="128"/>
      <c r="L296" s="129"/>
      <c r="M296" s="141">
        <f>IF(AND(J296= "",K296= ""), 0, ROUND(ROUND(L296, 2) * ROUND(IF(K296="",J296,K296),  0), 2))</f>
        <v>0</v>
      </c>
      <c r="N296" s="7"/>
      <c r="P296" s="18">
        <v>0.2</v>
      </c>
      <c r="T296" s="7">
        <v>87</v>
      </c>
    </row>
    <row r="297" spans="1:20" hidden="1" x14ac:dyDescent="0.25">
      <c r="A297" s="7" t="s">
        <v>47</v>
      </c>
    </row>
    <row r="298" spans="1:20" hidden="1" x14ac:dyDescent="0.25">
      <c r="A298" s="7" t="s">
        <v>47</v>
      </c>
    </row>
    <row r="299" spans="1:20" hidden="1" x14ac:dyDescent="0.25">
      <c r="A299" s="7" t="s">
        <v>47</v>
      </c>
    </row>
    <row r="300" spans="1:20" hidden="1" x14ac:dyDescent="0.25">
      <c r="A300" s="7" t="s">
        <v>47</v>
      </c>
    </row>
    <row r="301" spans="1:20" hidden="1" x14ac:dyDescent="0.25">
      <c r="A301" s="7" t="s">
        <v>76</v>
      </c>
    </row>
    <row r="302" spans="1:20" hidden="1" x14ac:dyDescent="0.25">
      <c r="A302" s="7" t="s">
        <v>48</v>
      </c>
    </row>
    <row r="303" spans="1:20" hidden="1" x14ac:dyDescent="0.25">
      <c r="A303" s="7" t="s">
        <v>56</v>
      </c>
    </row>
    <row r="304" spans="1:20" hidden="1" x14ac:dyDescent="0.25">
      <c r="A304" s="7" t="s">
        <v>49</v>
      </c>
    </row>
    <row r="305" spans="1:20" hidden="1" x14ac:dyDescent="0.25">
      <c r="A305" s="7" t="s">
        <v>69</v>
      </c>
    </row>
    <row r="306" spans="1:20" x14ac:dyDescent="0.25">
      <c r="A306" s="7">
        <v>8</v>
      </c>
      <c r="B306" s="16" t="s">
        <v>154</v>
      </c>
      <c r="C306" s="16"/>
      <c r="D306" s="85" t="s">
        <v>155</v>
      </c>
      <c r="E306" s="85"/>
      <c r="F306" s="85"/>
      <c r="G306" s="85"/>
      <c r="H306" s="85"/>
      <c r="M306" s="144"/>
      <c r="N306" s="7"/>
    </row>
    <row r="307" spans="1:20" hidden="1" x14ac:dyDescent="0.25">
      <c r="A307" s="7" t="s">
        <v>68</v>
      </c>
    </row>
    <row r="308" spans="1:20" hidden="1" x14ac:dyDescent="0.25">
      <c r="A308" s="7" t="s">
        <v>68</v>
      </c>
    </row>
    <row r="309" spans="1:20" hidden="1" x14ac:dyDescent="0.25">
      <c r="A309" s="7" t="s">
        <v>68</v>
      </c>
    </row>
    <row r="310" spans="1:20" hidden="1" x14ac:dyDescent="0.25">
      <c r="A310" s="7" t="s">
        <v>68</v>
      </c>
    </row>
    <row r="311" spans="1:20" hidden="1" x14ac:dyDescent="0.25">
      <c r="A311" s="7" t="s">
        <v>68</v>
      </c>
    </row>
    <row r="312" spans="1:20" x14ac:dyDescent="0.25">
      <c r="A312" s="7">
        <v>9</v>
      </c>
      <c r="B312" s="16" t="s">
        <v>156</v>
      </c>
      <c r="C312" s="16"/>
      <c r="D312" s="55" t="s">
        <v>157</v>
      </c>
      <c r="E312" s="56"/>
      <c r="F312" s="56"/>
      <c r="G312" s="56"/>
      <c r="H312" s="56"/>
      <c r="I312" s="126" t="s">
        <v>46</v>
      </c>
      <c r="J312" s="127">
        <v>1</v>
      </c>
      <c r="K312" s="128"/>
      <c r="L312" s="129"/>
      <c r="M312" s="141">
        <f>IF(AND(J312= "",K312= ""), 0, ROUND(ROUND(L312, 2) * ROUND(IF(K312="",J312,K312),  0), 2))</f>
        <v>0</v>
      </c>
      <c r="N312" s="7"/>
      <c r="P312" s="18">
        <v>0.2</v>
      </c>
      <c r="T312" s="7">
        <v>87</v>
      </c>
    </row>
    <row r="313" spans="1:20" hidden="1" x14ac:dyDescent="0.25">
      <c r="A313" s="7" t="s">
        <v>47</v>
      </c>
    </row>
    <row r="314" spans="1:20" hidden="1" x14ac:dyDescent="0.25">
      <c r="A314" s="20" t="s">
        <v>75</v>
      </c>
    </row>
    <row r="315" spans="1:20" hidden="1" x14ac:dyDescent="0.25">
      <c r="A315" s="7" t="s">
        <v>76</v>
      </c>
    </row>
    <row r="316" spans="1:20" hidden="1" x14ac:dyDescent="0.25">
      <c r="A316" s="7" t="s">
        <v>48</v>
      </c>
    </row>
    <row r="317" spans="1:20" hidden="1" x14ac:dyDescent="0.25">
      <c r="A317" s="7" t="s">
        <v>49</v>
      </c>
    </row>
    <row r="318" spans="1:20" hidden="1" x14ac:dyDescent="0.25">
      <c r="A318" s="7" t="s">
        <v>69</v>
      </c>
    </row>
    <row r="319" spans="1:20" ht="22.5" customHeight="1" x14ac:dyDescent="0.25">
      <c r="A319" s="7">
        <v>9</v>
      </c>
      <c r="B319" s="16" t="s">
        <v>158</v>
      </c>
      <c r="C319" s="16"/>
      <c r="D319" s="55" t="s">
        <v>159</v>
      </c>
      <c r="E319" s="56"/>
      <c r="F319" s="56"/>
      <c r="G319" s="56"/>
      <c r="H319" s="56"/>
      <c r="I319" s="126" t="s">
        <v>46</v>
      </c>
      <c r="J319" s="127">
        <v>1</v>
      </c>
      <c r="K319" s="128"/>
      <c r="L319" s="129"/>
      <c r="M319" s="141">
        <f>IF(AND(J319= "",K319= ""), 0, ROUND(ROUND(L319, 2) * ROUND(IF(K319="",J319,K319),  0), 2))</f>
        <v>0</v>
      </c>
      <c r="N319" s="7"/>
      <c r="P319" s="18">
        <v>0.2</v>
      </c>
      <c r="T319" s="7">
        <v>87</v>
      </c>
    </row>
    <row r="320" spans="1:20" hidden="1" x14ac:dyDescent="0.25">
      <c r="A320" s="7" t="s">
        <v>47</v>
      </c>
    </row>
    <row r="321" spans="1:20" hidden="1" x14ac:dyDescent="0.25">
      <c r="A321" s="20" t="s">
        <v>75</v>
      </c>
    </row>
    <row r="322" spans="1:20" hidden="1" x14ac:dyDescent="0.25">
      <c r="A322" s="7" t="s">
        <v>76</v>
      </c>
    </row>
    <row r="323" spans="1:20" hidden="1" x14ac:dyDescent="0.25">
      <c r="A323" s="7" t="s">
        <v>48</v>
      </c>
    </row>
    <row r="324" spans="1:20" hidden="1" x14ac:dyDescent="0.25">
      <c r="A324" s="7" t="s">
        <v>49</v>
      </c>
    </row>
    <row r="325" spans="1:20" x14ac:dyDescent="0.25">
      <c r="A325" s="7">
        <v>8</v>
      </c>
      <c r="B325" s="16" t="s">
        <v>160</v>
      </c>
      <c r="C325" s="16"/>
      <c r="D325" s="85" t="s">
        <v>161</v>
      </c>
      <c r="E325" s="85"/>
      <c r="F325" s="85"/>
      <c r="G325" s="85"/>
      <c r="H325" s="85"/>
      <c r="M325" s="144"/>
      <c r="N325" s="7"/>
    </row>
    <row r="326" spans="1:20" hidden="1" x14ac:dyDescent="0.25">
      <c r="A326" s="7" t="s">
        <v>68</v>
      </c>
    </row>
    <row r="327" spans="1:20" hidden="1" x14ac:dyDescent="0.25">
      <c r="A327" s="7" t="s">
        <v>68</v>
      </c>
    </row>
    <row r="328" spans="1:20" x14ac:dyDescent="0.25">
      <c r="A328" s="7">
        <v>9</v>
      </c>
      <c r="B328" s="16" t="s">
        <v>162</v>
      </c>
      <c r="C328" s="16"/>
      <c r="D328" s="55" t="s">
        <v>163</v>
      </c>
      <c r="E328" s="56"/>
      <c r="F328" s="56"/>
      <c r="G328" s="56"/>
      <c r="H328" s="56"/>
      <c r="I328" s="126" t="s">
        <v>12</v>
      </c>
      <c r="J328" s="131">
        <v>12.1</v>
      </c>
      <c r="K328" s="132"/>
      <c r="L328" s="129"/>
      <c r="M328" s="141">
        <f>IF(AND(J328= "",K328= ""), 0, ROUND(ROUND(L328, 2) * ROUND(IF(K328="",J328,K328),  3), 2))</f>
        <v>0</v>
      </c>
      <c r="N328" s="7"/>
      <c r="P328" s="18">
        <v>0.2</v>
      </c>
      <c r="T328" s="7">
        <v>87</v>
      </c>
    </row>
    <row r="329" spans="1:20" hidden="1" x14ac:dyDescent="0.25">
      <c r="A329" s="7" t="s">
        <v>47</v>
      </c>
    </row>
    <row r="330" spans="1:20" hidden="1" x14ac:dyDescent="0.25">
      <c r="A330" s="7" t="s">
        <v>47</v>
      </c>
    </row>
    <row r="331" spans="1:20" hidden="1" x14ac:dyDescent="0.25">
      <c r="A331" s="7" t="s">
        <v>47</v>
      </c>
    </row>
    <row r="332" spans="1:20" hidden="1" x14ac:dyDescent="0.25">
      <c r="A332" s="7" t="s">
        <v>48</v>
      </c>
    </row>
    <row r="333" spans="1:20" hidden="1" x14ac:dyDescent="0.25">
      <c r="A333" s="7" t="s">
        <v>76</v>
      </c>
    </row>
    <row r="334" spans="1:20" hidden="1" x14ac:dyDescent="0.25">
      <c r="A334" s="7" t="s">
        <v>164</v>
      </c>
    </row>
    <row r="335" spans="1:20" hidden="1" x14ac:dyDescent="0.25">
      <c r="A335" s="7" t="s">
        <v>165</v>
      </c>
    </row>
    <row r="336" spans="1:20" hidden="1" x14ac:dyDescent="0.25">
      <c r="A336" s="7" t="s">
        <v>56</v>
      </c>
    </row>
    <row r="337" spans="1:20" hidden="1" x14ac:dyDescent="0.25">
      <c r="A337" s="7" t="s">
        <v>49</v>
      </c>
    </row>
    <row r="338" spans="1:20" x14ac:dyDescent="0.25">
      <c r="A338" s="7">
        <v>9</v>
      </c>
      <c r="B338" s="16" t="s">
        <v>166</v>
      </c>
      <c r="C338" s="16"/>
      <c r="D338" s="55" t="s">
        <v>167</v>
      </c>
      <c r="E338" s="56"/>
      <c r="F338" s="56"/>
      <c r="G338" s="56"/>
      <c r="H338" s="56"/>
      <c r="I338" s="126" t="s">
        <v>12</v>
      </c>
      <c r="J338" s="131">
        <v>24.2</v>
      </c>
      <c r="K338" s="132"/>
      <c r="L338" s="129"/>
      <c r="M338" s="141">
        <f>IF(AND(J338= "",K338= ""), 0, ROUND(ROUND(L338, 2) * ROUND(IF(K338="",J338,K338),  3), 2))</f>
        <v>0</v>
      </c>
      <c r="N338" s="7"/>
      <c r="P338" s="18">
        <v>0.2</v>
      </c>
      <c r="T338" s="7">
        <v>87</v>
      </c>
    </row>
    <row r="339" spans="1:20" hidden="1" x14ac:dyDescent="0.25">
      <c r="A339" s="7" t="s">
        <v>47</v>
      </c>
    </row>
    <row r="340" spans="1:20" hidden="1" x14ac:dyDescent="0.25">
      <c r="A340" s="7" t="s">
        <v>47</v>
      </c>
    </row>
    <row r="341" spans="1:20" hidden="1" x14ac:dyDescent="0.25">
      <c r="A341" s="7" t="s">
        <v>47</v>
      </c>
    </row>
    <row r="342" spans="1:20" hidden="1" x14ac:dyDescent="0.25">
      <c r="A342" s="7" t="s">
        <v>48</v>
      </c>
    </row>
    <row r="343" spans="1:20" hidden="1" x14ac:dyDescent="0.25">
      <c r="A343" s="7" t="s">
        <v>76</v>
      </c>
    </row>
    <row r="344" spans="1:20" hidden="1" x14ac:dyDescent="0.25">
      <c r="A344" s="7" t="s">
        <v>168</v>
      </c>
    </row>
    <row r="345" spans="1:20" hidden="1" x14ac:dyDescent="0.25">
      <c r="A345" s="7" t="s">
        <v>165</v>
      </c>
    </row>
    <row r="346" spans="1:20" hidden="1" x14ac:dyDescent="0.25">
      <c r="A346" s="7" t="s">
        <v>56</v>
      </c>
    </row>
    <row r="347" spans="1:20" hidden="1" x14ac:dyDescent="0.25">
      <c r="A347" s="7" t="s">
        <v>49</v>
      </c>
    </row>
    <row r="348" spans="1:20" x14ac:dyDescent="0.25">
      <c r="A348" s="7">
        <v>9</v>
      </c>
      <c r="B348" s="16" t="s">
        <v>169</v>
      </c>
      <c r="C348" s="16"/>
      <c r="D348" s="55" t="s">
        <v>170</v>
      </c>
      <c r="E348" s="56"/>
      <c r="F348" s="56"/>
      <c r="G348" s="56"/>
      <c r="H348" s="56"/>
      <c r="I348" s="126" t="s">
        <v>12</v>
      </c>
      <c r="J348" s="131">
        <v>24.2</v>
      </c>
      <c r="K348" s="132"/>
      <c r="L348" s="129"/>
      <c r="M348" s="141">
        <f>IF(AND(J348= "",K348= ""), 0, ROUND(ROUND(L348, 2) * ROUND(IF(K348="",J348,K348),  3), 2))</f>
        <v>0</v>
      </c>
      <c r="N348" s="7"/>
      <c r="P348" s="18">
        <v>0.2</v>
      </c>
      <c r="T348" s="7">
        <v>87</v>
      </c>
    </row>
    <row r="349" spans="1:20" hidden="1" x14ac:dyDescent="0.25">
      <c r="A349" s="7" t="s">
        <v>47</v>
      </c>
    </row>
    <row r="350" spans="1:20" hidden="1" x14ac:dyDescent="0.25">
      <c r="A350" s="7" t="s">
        <v>47</v>
      </c>
    </row>
    <row r="351" spans="1:20" hidden="1" x14ac:dyDescent="0.25">
      <c r="A351" s="7" t="s">
        <v>47</v>
      </c>
    </row>
    <row r="352" spans="1:20" hidden="1" x14ac:dyDescent="0.25">
      <c r="A352" s="7" t="s">
        <v>48</v>
      </c>
    </row>
    <row r="353" spans="1:14" hidden="1" x14ac:dyDescent="0.25">
      <c r="A353" s="7" t="s">
        <v>76</v>
      </c>
    </row>
    <row r="354" spans="1:14" hidden="1" x14ac:dyDescent="0.25">
      <c r="A354" s="7" t="s">
        <v>168</v>
      </c>
    </row>
    <row r="355" spans="1:14" hidden="1" x14ac:dyDescent="0.25">
      <c r="A355" s="7" t="s">
        <v>165</v>
      </c>
    </row>
    <row r="356" spans="1:14" hidden="1" x14ac:dyDescent="0.25">
      <c r="A356" s="7" t="s">
        <v>56</v>
      </c>
    </row>
    <row r="357" spans="1:14" hidden="1" x14ac:dyDescent="0.25">
      <c r="A357" s="7" t="s">
        <v>49</v>
      </c>
    </row>
    <row r="358" spans="1:14" hidden="1" x14ac:dyDescent="0.25">
      <c r="A358" s="7" t="s">
        <v>69</v>
      </c>
    </row>
    <row r="359" spans="1:14" x14ac:dyDescent="0.25">
      <c r="A359" s="7">
        <v>8</v>
      </c>
      <c r="B359" s="16" t="s">
        <v>171</v>
      </c>
      <c r="C359" s="16"/>
      <c r="D359" s="85" t="s">
        <v>172</v>
      </c>
      <c r="E359" s="85"/>
      <c r="F359" s="85"/>
      <c r="G359" s="85"/>
      <c r="H359" s="85"/>
      <c r="M359" s="144"/>
      <c r="N359" s="7"/>
    </row>
    <row r="360" spans="1:14" hidden="1" x14ac:dyDescent="0.25">
      <c r="A360" s="7" t="s">
        <v>68</v>
      </c>
    </row>
    <row r="361" spans="1:14" hidden="1" x14ac:dyDescent="0.25">
      <c r="A361" s="7" t="s">
        <v>68</v>
      </c>
    </row>
    <row r="362" spans="1:14" hidden="1" x14ac:dyDescent="0.25">
      <c r="A362" s="7" t="s">
        <v>68</v>
      </c>
    </row>
    <row r="363" spans="1:14" hidden="1" x14ac:dyDescent="0.25">
      <c r="A363" s="7" t="s">
        <v>68</v>
      </c>
    </row>
    <row r="364" spans="1:14" hidden="1" x14ac:dyDescent="0.25">
      <c r="A364" s="7" t="s">
        <v>68</v>
      </c>
    </row>
    <row r="365" spans="1:14" hidden="1" x14ac:dyDescent="0.25">
      <c r="A365" s="7" t="s">
        <v>68</v>
      </c>
    </row>
    <row r="366" spans="1:14" hidden="1" x14ac:dyDescent="0.25">
      <c r="A366" s="7" t="s">
        <v>68</v>
      </c>
    </row>
    <row r="367" spans="1:14" hidden="1" x14ac:dyDescent="0.25">
      <c r="A367" s="7" t="s">
        <v>68</v>
      </c>
    </row>
    <row r="368" spans="1:14" hidden="1" x14ac:dyDescent="0.25">
      <c r="A368" s="7" t="s">
        <v>68</v>
      </c>
    </row>
    <row r="369" spans="1:20" hidden="1" x14ac:dyDescent="0.25">
      <c r="A369" s="7" t="s">
        <v>68</v>
      </c>
    </row>
    <row r="370" spans="1:20" hidden="1" x14ac:dyDescent="0.25">
      <c r="A370" s="7" t="s">
        <v>68</v>
      </c>
    </row>
    <row r="371" spans="1:20" x14ac:dyDescent="0.25">
      <c r="A371" s="7">
        <v>9</v>
      </c>
      <c r="B371" s="16" t="s">
        <v>173</v>
      </c>
      <c r="C371" s="16"/>
      <c r="D371" s="55" t="s">
        <v>174</v>
      </c>
      <c r="E371" s="56"/>
      <c r="F371" s="56"/>
      <c r="G371" s="56"/>
      <c r="H371" s="56"/>
      <c r="I371" s="126" t="s">
        <v>12</v>
      </c>
      <c r="J371" s="131">
        <v>6.3250000000000002</v>
      </c>
      <c r="K371" s="132"/>
      <c r="L371" s="129"/>
      <c r="M371" s="141">
        <f>IF(AND(J371= "",K371= ""), 0, ROUND(ROUND(L371, 2) * ROUND(IF(K371="",J371,K371),  3), 2))</f>
        <v>0</v>
      </c>
      <c r="N371" s="7"/>
      <c r="P371" s="18">
        <v>0.2</v>
      </c>
      <c r="T371" s="7">
        <v>87</v>
      </c>
    </row>
    <row r="372" spans="1:20" hidden="1" x14ac:dyDescent="0.25">
      <c r="A372" s="7" t="s">
        <v>47</v>
      </c>
    </row>
    <row r="373" spans="1:20" hidden="1" x14ac:dyDescent="0.25">
      <c r="A373" s="7" t="s">
        <v>48</v>
      </c>
    </row>
    <row r="374" spans="1:20" hidden="1" x14ac:dyDescent="0.25">
      <c r="A374" s="7" t="s">
        <v>76</v>
      </c>
    </row>
    <row r="375" spans="1:20" hidden="1" x14ac:dyDescent="0.25">
      <c r="A375" s="7" t="s">
        <v>164</v>
      </c>
    </row>
    <row r="376" spans="1:20" hidden="1" x14ac:dyDescent="0.25">
      <c r="A376" s="7" t="s">
        <v>56</v>
      </c>
    </row>
    <row r="377" spans="1:20" hidden="1" x14ac:dyDescent="0.25">
      <c r="A377" s="7" t="s">
        <v>49</v>
      </c>
    </row>
    <row r="378" spans="1:20" x14ac:dyDescent="0.25">
      <c r="A378" s="7">
        <v>9</v>
      </c>
      <c r="B378" s="16" t="s">
        <v>175</v>
      </c>
      <c r="C378" s="16"/>
      <c r="D378" s="55" t="s">
        <v>176</v>
      </c>
      <c r="E378" s="56"/>
      <c r="F378" s="56"/>
      <c r="G378" s="56"/>
      <c r="H378" s="56"/>
      <c r="I378" s="126" t="s">
        <v>11</v>
      </c>
      <c r="J378" s="133">
        <v>63.25</v>
      </c>
      <c r="K378" s="134"/>
      <c r="L378" s="129"/>
      <c r="M378" s="141">
        <f>IF(AND(J378= "",K378= ""), 0, ROUND(ROUND(L378, 2) * ROUND(IF(K378="",J378,K378),  2), 2))</f>
        <v>0</v>
      </c>
      <c r="N378" s="7"/>
      <c r="P378" s="18">
        <v>0.2</v>
      </c>
      <c r="T378" s="7">
        <v>87</v>
      </c>
    </row>
    <row r="379" spans="1:20" hidden="1" x14ac:dyDescent="0.25">
      <c r="A379" s="7" t="s">
        <v>47</v>
      </c>
    </row>
    <row r="380" spans="1:20" hidden="1" x14ac:dyDescent="0.25">
      <c r="A380" s="7" t="s">
        <v>48</v>
      </c>
    </row>
    <row r="381" spans="1:20" hidden="1" x14ac:dyDescent="0.25">
      <c r="A381" s="7" t="s">
        <v>76</v>
      </c>
    </row>
    <row r="382" spans="1:20" hidden="1" x14ac:dyDescent="0.25">
      <c r="A382" s="7" t="s">
        <v>56</v>
      </c>
    </row>
    <row r="383" spans="1:20" hidden="1" x14ac:dyDescent="0.25">
      <c r="A383" s="7" t="s">
        <v>49</v>
      </c>
    </row>
    <row r="384" spans="1:20" x14ac:dyDescent="0.25">
      <c r="A384" s="7">
        <v>9</v>
      </c>
      <c r="B384" s="16" t="s">
        <v>177</v>
      </c>
      <c r="C384" s="16"/>
      <c r="D384" s="55" t="s">
        <v>178</v>
      </c>
      <c r="E384" s="56"/>
      <c r="F384" s="56"/>
      <c r="G384" s="56"/>
      <c r="H384" s="56"/>
      <c r="I384" s="126" t="s">
        <v>12</v>
      </c>
      <c r="J384" s="131">
        <v>18.975000000000001</v>
      </c>
      <c r="K384" s="132"/>
      <c r="L384" s="129"/>
      <c r="M384" s="141">
        <f>IF(AND(J384= "",K384= ""), 0, ROUND(ROUND(L384, 2) * ROUND(IF(K384="",J384,K384),  3), 2))</f>
        <v>0</v>
      </c>
      <c r="N384" s="7"/>
      <c r="P384" s="18">
        <v>0.2</v>
      </c>
      <c r="T384" s="7">
        <v>87</v>
      </c>
    </row>
    <row r="385" spans="1:20" hidden="1" x14ac:dyDescent="0.25">
      <c r="A385" s="7" t="s">
        <v>48</v>
      </c>
    </row>
    <row r="386" spans="1:20" hidden="1" x14ac:dyDescent="0.25">
      <c r="A386" s="7" t="s">
        <v>76</v>
      </c>
    </row>
    <row r="387" spans="1:20" hidden="1" x14ac:dyDescent="0.25">
      <c r="A387" s="7" t="s">
        <v>164</v>
      </c>
    </row>
    <row r="388" spans="1:20" hidden="1" x14ac:dyDescent="0.25">
      <c r="A388" s="7" t="s">
        <v>56</v>
      </c>
    </row>
    <row r="389" spans="1:20" hidden="1" x14ac:dyDescent="0.25">
      <c r="A389" s="7" t="s">
        <v>49</v>
      </c>
    </row>
    <row r="390" spans="1:20" x14ac:dyDescent="0.25">
      <c r="A390" s="7">
        <v>9</v>
      </c>
      <c r="B390" s="16" t="s">
        <v>179</v>
      </c>
      <c r="C390" s="16"/>
      <c r="D390" s="55" t="s">
        <v>180</v>
      </c>
      <c r="E390" s="56"/>
      <c r="F390" s="56"/>
      <c r="G390" s="56"/>
      <c r="H390" s="56"/>
      <c r="I390" s="126" t="s">
        <v>11</v>
      </c>
      <c r="J390" s="133">
        <v>9.6</v>
      </c>
      <c r="K390" s="134"/>
      <c r="L390" s="129"/>
      <c r="M390" s="141">
        <f>IF(AND(J390= "",K390= ""), 0, ROUND(ROUND(L390, 2) * ROUND(IF(K390="",J390,K390),  2), 2))</f>
        <v>0</v>
      </c>
      <c r="N390" s="7"/>
      <c r="P390" s="18">
        <v>0.2</v>
      </c>
      <c r="T390" s="7">
        <v>87</v>
      </c>
    </row>
    <row r="391" spans="1:20" hidden="1" x14ac:dyDescent="0.25">
      <c r="A391" s="7" t="s">
        <v>48</v>
      </c>
    </row>
    <row r="392" spans="1:20" hidden="1" x14ac:dyDescent="0.25">
      <c r="A392" s="7" t="s">
        <v>76</v>
      </c>
    </row>
    <row r="393" spans="1:20" hidden="1" x14ac:dyDescent="0.25">
      <c r="A393" s="7" t="s">
        <v>56</v>
      </c>
    </row>
    <row r="394" spans="1:20" hidden="1" x14ac:dyDescent="0.25">
      <c r="A394" s="7" t="s">
        <v>49</v>
      </c>
    </row>
    <row r="395" spans="1:20" x14ac:dyDescent="0.25">
      <c r="A395" s="7">
        <v>9</v>
      </c>
      <c r="B395" s="16" t="s">
        <v>181</v>
      </c>
      <c r="C395" s="16"/>
      <c r="D395" s="55" t="s">
        <v>182</v>
      </c>
      <c r="E395" s="56"/>
      <c r="F395" s="56"/>
      <c r="G395" s="56"/>
      <c r="H395" s="56"/>
      <c r="I395" s="126" t="s">
        <v>183</v>
      </c>
      <c r="J395" s="131">
        <v>82.5</v>
      </c>
      <c r="K395" s="132"/>
      <c r="L395" s="129"/>
      <c r="M395" s="141">
        <f>IF(AND(J395= "",K395= ""), 0, ROUND(ROUND(L395, 2) * ROUND(IF(K395="",J395,K395),  3), 2))</f>
        <v>0</v>
      </c>
      <c r="N395" s="7"/>
      <c r="P395" s="18">
        <v>0.2</v>
      </c>
      <c r="T395" s="7">
        <v>87</v>
      </c>
    </row>
    <row r="396" spans="1:20" hidden="1" x14ac:dyDescent="0.25">
      <c r="A396" s="7" t="s">
        <v>47</v>
      </c>
    </row>
    <row r="397" spans="1:20" hidden="1" x14ac:dyDescent="0.25">
      <c r="A397" s="7" t="s">
        <v>48</v>
      </c>
    </row>
    <row r="398" spans="1:20" hidden="1" x14ac:dyDescent="0.25">
      <c r="A398" s="7" t="s">
        <v>76</v>
      </c>
    </row>
    <row r="399" spans="1:20" hidden="1" x14ac:dyDescent="0.25">
      <c r="A399" s="7" t="s">
        <v>56</v>
      </c>
    </row>
    <row r="400" spans="1:20" hidden="1" x14ac:dyDescent="0.25">
      <c r="A400" s="7" t="s">
        <v>49</v>
      </c>
    </row>
    <row r="401" spans="1:20" x14ac:dyDescent="0.25">
      <c r="A401" s="7">
        <v>9</v>
      </c>
      <c r="B401" s="16" t="s">
        <v>184</v>
      </c>
      <c r="C401" s="16"/>
      <c r="D401" s="55" t="s">
        <v>185</v>
      </c>
      <c r="E401" s="56"/>
      <c r="F401" s="56"/>
      <c r="G401" s="56"/>
      <c r="H401" s="56"/>
      <c r="I401" s="126" t="s">
        <v>183</v>
      </c>
      <c r="J401" s="131">
        <v>1045</v>
      </c>
      <c r="K401" s="132"/>
      <c r="L401" s="129"/>
      <c r="M401" s="141">
        <f>IF(AND(J401= "",K401= ""), 0, ROUND(ROUND(L401, 2) * ROUND(IF(K401="",J401,K401),  3), 2))</f>
        <v>0</v>
      </c>
      <c r="N401" s="7"/>
      <c r="P401" s="18">
        <v>0.2</v>
      </c>
      <c r="T401" s="7">
        <v>87</v>
      </c>
    </row>
    <row r="402" spans="1:20" hidden="1" x14ac:dyDescent="0.25">
      <c r="A402" s="7" t="s">
        <v>47</v>
      </c>
    </row>
    <row r="403" spans="1:20" hidden="1" x14ac:dyDescent="0.25">
      <c r="A403" s="7" t="s">
        <v>48</v>
      </c>
    </row>
    <row r="404" spans="1:20" hidden="1" x14ac:dyDescent="0.25">
      <c r="A404" s="7" t="s">
        <v>76</v>
      </c>
    </row>
    <row r="405" spans="1:20" hidden="1" x14ac:dyDescent="0.25">
      <c r="A405" s="7" t="s">
        <v>56</v>
      </c>
    </row>
    <row r="406" spans="1:20" hidden="1" x14ac:dyDescent="0.25">
      <c r="A406" s="7" t="s">
        <v>49</v>
      </c>
    </row>
    <row r="407" spans="1:20" x14ac:dyDescent="0.25">
      <c r="A407" s="7">
        <v>9</v>
      </c>
      <c r="B407" s="16" t="s">
        <v>186</v>
      </c>
      <c r="C407" s="16"/>
      <c r="D407" s="55" t="s">
        <v>187</v>
      </c>
      <c r="E407" s="56"/>
      <c r="F407" s="56"/>
      <c r="G407" s="56"/>
      <c r="H407" s="56"/>
      <c r="I407" s="126" t="s">
        <v>11</v>
      </c>
      <c r="J407" s="133">
        <v>55</v>
      </c>
      <c r="K407" s="134"/>
      <c r="L407" s="129"/>
      <c r="M407" s="141">
        <f>IF(AND(J407= "",K407= ""), 0, ROUND(ROUND(L407, 2) * ROUND(IF(K407="",J407,K407),  2), 2))</f>
        <v>0</v>
      </c>
      <c r="N407" s="7"/>
      <c r="P407" s="18">
        <v>0.2</v>
      </c>
      <c r="T407" s="7">
        <v>87</v>
      </c>
    </row>
    <row r="408" spans="1:20" hidden="1" x14ac:dyDescent="0.25">
      <c r="A408" s="7" t="s">
        <v>47</v>
      </c>
    </row>
    <row r="409" spans="1:20" hidden="1" x14ac:dyDescent="0.25">
      <c r="A409" s="7" t="s">
        <v>48</v>
      </c>
    </row>
    <row r="410" spans="1:20" hidden="1" x14ac:dyDescent="0.25">
      <c r="A410" s="7" t="s">
        <v>76</v>
      </c>
    </row>
    <row r="411" spans="1:20" hidden="1" x14ac:dyDescent="0.25">
      <c r="A411" s="7" t="s">
        <v>56</v>
      </c>
    </row>
    <row r="412" spans="1:20" hidden="1" x14ac:dyDescent="0.25">
      <c r="A412" s="7" t="s">
        <v>49</v>
      </c>
    </row>
    <row r="413" spans="1:20" hidden="1" x14ac:dyDescent="0.25">
      <c r="A413" s="7" t="s">
        <v>69</v>
      </c>
    </row>
    <row r="414" spans="1:20" ht="22.5" customHeight="1" x14ac:dyDescent="0.25">
      <c r="A414" s="7">
        <v>9</v>
      </c>
      <c r="B414" s="16" t="s">
        <v>188</v>
      </c>
      <c r="C414" s="16"/>
      <c r="D414" s="55" t="s">
        <v>189</v>
      </c>
      <c r="E414" s="56"/>
      <c r="F414" s="56"/>
      <c r="G414" s="56"/>
      <c r="H414" s="56"/>
      <c r="I414" s="126" t="s">
        <v>11</v>
      </c>
      <c r="J414" s="133">
        <v>55</v>
      </c>
      <c r="K414" s="134"/>
      <c r="L414" s="129"/>
      <c r="M414" s="141">
        <f>IF(AND(J414= "",K414= ""), 0, ROUND(ROUND(L414, 2) * ROUND(IF(K414="",J414,K414),  2), 2))</f>
        <v>0</v>
      </c>
      <c r="N414" s="7"/>
      <c r="P414" s="18">
        <v>0.2</v>
      </c>
      <c r="T414" s="7">
        <v>87</v>
      </c>
    </row>
    <row r="415" spans="1:20" hidden="1" x14ac:dyDescent="0.25">
      <c r="A415" s="7" t="s">
        <v>47</v>
      </c>
    </row>
    <row r="416" spans="1:20" hidden="1" x14ac:dyDescent="0.25">
      <c r="A416" s="7" t="s">
        <v>47</v>
      </c>
    </row>
    <row r="417" spans="1:20" hidden="1" x14ac:dyDescent="0.25">
      <c r="A417" s="7" t="s">
        <v>47</v>
      </c>
    </row>
    <row r="418" spans="1:20" hidden="1" x14ac:dyDescent="0.25">
      <c r="A418" s="7" t="s">
        <v>47</v>
      </c>
    </row>
    <row r="419" spans="1:20" hidden="1" x14ac:dyDescent="0.25">
      <c r="A419" s="7" t="s">
        <v>47</v>
      </c>
    </row>
    <row r="420" spans="1:20" hidden="1" x14ac:dyDescent="0.25">
      <c r="A420" s="7" t="s">
        <v>47</v>
      </c>
    </row>
    <row r="421" spans="1:20" hidden="1" x14ac:dyDescent="0.25">
      <c r="A421" s="7" t="s">
        <v>47</v>
      </c>
    </row>
    <row r="422" spans="1:20" hidden="1" x14ac:dyDescent="0.25">
      <c r="A422" s="7" t="s">
        <v>48</v>
      </c>
    </row>
    <row r="423" spans="1:20" hidden="1" x14ac:dyDescent="0.25">
      <c r="A423" s="7" t="s">
        <v>76</v>
      </c>
    </row>
    <row r="424" spans="1:20" hidden="1" x14ac:dyDescent="0.25">
      <c r="A424" s="7" t="s">
        <v>76</v>
      </c>
    </row>
    <row r="425" spans="1:20" hidden="1" x14ac:dyDescent="0.25">
      <c r="A425" s="7" t="s">
        <v>164</v>
      </c>
    </row>
    <row r="426" spans="1:20" hidden="1" x14ac:dyDescent="0.25">
      <c r="A426" s="7" t="s">
        <v>56</v>
      </c>
    </row>
    <row r="427" spans="1:20" hidden="1" x14ac:dyDescent="0.25">
      <c r="A427" s="7" t="s">
        <v>49</v>
      </c>
    </row>
    <row r="428" spans="1:20" x14ac:dyDescent="0.25">
      <c r="A428" s="7">
        <v>9</v>
      </c>
      <c r="B428" s="16" t="s">
        <v>190</v>
      </c>
      <c r="C428" s="16"/>
      <c r="D428" s="55" t="s">
        <v>191</v>
      </c>
      <c r="E428" s="56"/>
      <c r="F428" s="56"/>
      <c r="G428" s="56"/>
      <c r="H428" s="56"/>
      <c r="I428" s="126" t="s">
        <v>11</v>
      </c>
      <c r="J428" s="133">
        <v>55</v>
      </c>
      <c r="K428" s="134"/>
      <c r="L428" s="129"/>
      <c r="M428" s="141">
        <f>IF(AND(J428= "",K428= ""), 0, ROUND(ROUND(L428, 2) * ROUND(IF(K428="",J428,K428),  2), 2))</f>
        <v>0</v>
      </c>
      <c r="N428" s="7"/>
      <c r="P428" s="18">
        <v>0.2</v>
      </c>
      <c r="T428" s="7">
        <v>87</v>
      </c>
    </row>
    <row r="429" spans="1:20" hidden="1" x14ac:dyDescent="0.25">
      <c r="A429" s="7" t="s">
        <v>47</v>
      </c>
    </row>
    <row r="430" spans="1:20" hidden="1" x14ac:dyDescent="0.25">
      <c r="A430" s="7" t="s">
        <v>47</v>
      </c>
    </row>
    <row r="431" spans="1:20" hidden="1" x14ac:dyDescent="0.25">
      <c r="A431" s="7" t="s">
        <v>48</v>
      </c>
    </row>
    <row r="432" spans="1:20" hidden="1" x14ac:dyDescent="0.25">
      <c r="A432" s="7" t="s">
        <v>76</v>
      </c>
    </row>
    <row r="433" spans="1:20" hidden="1" x14ac:dyDescent="0.25">
      <c r="A433" s="7" t="s">
        <v>164</v>
      </c>
    </row>
    <row r="434" spans="1:20" hidden="1" x14ac:dyDescent="0.25">
      <c r="A434" s="7" t="s">
        <v>56</v>
      </c>
    </row>
    <row r="435" spans="1:20" hidden="1" x14ac:dyDescent="0.25">
      <c r="A435" s="7" t="s">
        <v>49</v>
      </c>
    </row>
    <row r="436" spans="1:20" x14ac:dyDescent="0.25">
      <c r="A436" s="7">
        <v>9</v>
      </c>
      <c r="B436" s="16" t="s">
        <v>192</v>
      </c>
      <c r="C436" s="16"/>
      <c r="D436" s="55" t="s">
        <v>193</v>
      </c>
      <c r="E436" s="56"/>
      <c r="F436" s="56"/>
      <c r="G436" s="56"/>
      <c r="H436" s="56"/>
      <c r="I436" s="126" t="s">
        <v>149</v>
      </c>
      <c r="J436" s="127">
        <v>1</v>
      </c>
      <c r="K436" s="128"/>
      <c r="L436" s="129"/>
      <c r="M436" s="141">
        <f>IF(AND(J436= "",K436= ""), 0, ROUND(ROUND(L436, 2) * ROUND(IF(K436="",J436,K436),  0), 2))</f>
        <v>0</v>
      </c>
      <c r="N436" s="7"/>
      <c r="P436" s="18">
        <v>0.2</v>
      </c>
      <c r="T436" s="7">
        <v>87</v>
      </c>
    </row>
    <row r="437" spans="1:20" hidden="1" x14ac:dyDescent="0.25">
      <c r="A437" s="7" t="s">
        <v>47</v>
      </c>
    </row>
    <row r="438" spans="1:20" hidden="1" x14ac:dyDescent="0.25">
      <c r="A438" s="7" t="s">
        <v>47</v>
      </c>
    </row>
    <row r="439" spans="1:20" hidden="1" x14ac:dyDescent="0.25">
      <c r="A439" s="7" t="s">
        <v>48</v>
      </c>
    </row>
    <row r="440" spans="1:20" hidden="1" x14ac:dyDescent="0.25">
      <c r="A440" s="7" t="s">
        <v>49</v>
      </c>
    </row>
    <row r="441" spans="1:20" ht="24" customHeight="1" x14ac:dyDescent="0.25">
      <c r="A441" s="7">
        <v>8</v>
      </c>
      <c r="B441" s="16" t="s">
        <v>194</v>
      </c>
      <c r="C441" s="16"/>
      <c r="D441" s="85" t="s">
        <v>195</v>
      </c>
      <c r="E441" s="85"/>
      <c r="F441" s="85"/>
      <c r="G441" s="85"/>
      <c r="H441" s="85"/>
      <c r="M441" s="144"/>
      <c r="N441" s="7"/>
    </row>
    <row r="442" spans="1:20" x14ac:dyDescent="0.25">
      <c r="A442" s="7">
        <v>9</v>
      </c>
      <c r="B442" s="16" t="s">
        <v>196</v>
      </c>
      <c r="C442" s="16"/>
      <c r="D442" s="55" t="s">
        <v>197</v>
      </c>
      <c r="E442" s="56"/>
      <c r="F442" s="56"/>
      <c r="G442" s="56"/>
      <c r="H442" s="56"/>
      <c r="I442" s="126" t="s">
        <v>46</v>
      </c>
      <c r="J442" s="127">
        <v>1</v>
      </c>
      <c r="K442" s="128"/>
      <c r="L442" s="129"/>
      <c r="M442" s="141">
        <f>IF(AND(J442= "",K442= ""), 0, ROUND(ROUND(L442, 2) * ROUND(IF(K442="",J442,K442),  0), 2))</f>
        <v>0</v>
      </c>
      <c r="N442" s="7"/>
      <c r="P442" s="18">
        <v>0.2</v>
      </c>
      <c r="T442" s="7">
        <v>87</v>
      </c>
    </row>
    <row r="443" spans="1:20" hidden="1" x14ac:dyDescent="0.25">
      <c r="A443" s="7" t="s">
        <v>47</v>
      </c>
    </row>
    <row r="444" spans="1:20" hidden="1" x14ac:dyDescent="0.25">
      <c r="A444" s="7" t="s">
        <v>47</v>
      </c>
    </row>
    <row r="445" spans="1:20" hidden="1" x14ac:dyDescent="0.25">
      <c r="A445" s="7" t="s">
        <v>47</v>
      </c>
    </row>
    <row r="446" spans="1:20" hidden="1" x14ac:dyDescent="0.25">
      <c r="A446" s="7" t="s">
        <v>47</v>
      </c>
    </row>
    <row r="447" spans="1:20" hidden="1" x14ac:dyDescent="0.25">
      <c r="A447" s="7" t="s">
        <v>47</v>
      </c>
    </row>
    <row r="448" spans="1:20" hidden="1" x14ac:dyDescent="0.25">
      <c r="A448" s="7" t="s">
        <v>47</v>
      </c>
    </row>
    <row r="449" spans="1:20" hidden="1" x14ac:dyDescent="0.25">
      <c r="A449" s="7" t="s">
        <v>48</v>
      </c>
    </row>
    <row r="450" spans="1:20" hidden="1" x14ac:dyDescent="0.25">
      <c r="A450" s="7" t="s">
        <v>76</v>
      </c>
    </row>
    <row r="451" spans="1:20" hidden="1" x14ac:dyDescent="0.25">
      <c r="A451" s="7" t="s">
        <v>49</v>
      </c>
    </row>
    <row r="452" spans="1:20" x14ac:dyDescent="0.25">
      <c r="A452" s="7">
        <v>9</v>
      </c>
      <c r="B452" s="16" t="s">
        <v>198</v>
      </c>
      <c r="C452" s="16"/>
      <c r="D452" s="55" t="s">
        <v>199</v>
      </c>
      <c r="E452" s="56"/>
      <c r="F452" s="56"/>
      <c r="G452" s="56"/>
      <c r="H452" s="56"/>
      <c r="I452" s="126" t="s">
        <v>46</v>
      </c>
      <c r="J452" s="127">
        <v>1</v>
      </c>
      <c r="K452" s="128"/>
      <c r="L452" s="129"/>
      <c r="M452" s="141">
        <f>IF(AND(J452= "",K452= ""), 0, ROUND(ROUND(L452, 2) * ROUND(IF(K452="",J452,K452),  0), 2))</f>
        <v>0</v>
      </c>
      <c r="N452" s="7"/>
      <c r="P452" s="18">
        <v>0.2</v>
      </c>
      <c r="T452" s="7">
        <v>87</v>
      </c>
    </row>
    <row r="453" spans="1:20" hidden="1" x14ac:dyDescent="0.25">
      <c r="A453" s="7" t="s">
        <v>47</v>
      </c>
    </row>
    <row r="454" spans="1:20" hidden="1" x14ac:dyDescent="0.25">
      <c r="A454" s="7" t="s">
        <v>47</v>
      </c>
    </row>
    <row r="455" spans="1:20" hidden="1" x14ac:dyDescent="0.25">
      <c r="A455" s="7" t="s">
        <v>47</v>
      </c>
    </row>
    <row r="456" spans="1:20" hidden="1" x14ac:dyDescent="0.25">
      <c r="A456" s="7" t="s">
        <v>48</v>
      </c>
    </row>
    <row r="457" spans="1:20" hidden="1" x14ac:dyDescent="0.25">
      <c r="A457" s="7" t="s">
        <v>76</v>
      </c>
    </row>
    <row r="458" spans="1:20" hidden="1" x14ac:dyDescent="0.25">
      <c r="A458" s="7" t="s">
        <v>49</v>
      </c>
    </row>
    <row r="459" spans="1:20" x14ac:dyDescent="0.25">
      <c r="A459" s="7">
        <v>9</v>
      </c>
      <c r="B459" s="16" t="s">
        <v>200</v>
      </c>
      <c r="C459" s="16"/>
      <c r="D459" s="55" t="s">
        <v>201</v>
      </c>
      <c r="E459" s="56"/>
      <c r="F459" s="56"/>
      <c r="G459" s="56"/>
      <c r="H459" s="56"/>
      <c r="I459" s="126" t="s">
        <v>46</v>
      </c>
      <c r="J459" s="127">
        <v>1</v>
      </c>
      <c r="K459" s="128"/>
      <c r="L459" s="129"/>
      <c r="M459" s="141">
        <f>IF(AND(J459= "",K459= ""), 0, ROUND(ROUND(L459, 2) * ROUND(IF(K459="",J459,K459),  0), 2))</f>
        <v>0</v>
      </c>
      <c r="N459" s="7"/>
      <c r="P459" s="18">
        <v>0.2</v>
      </c>
      <c r="T459" s="7">
        <v>87</v>
      </c>
    </row>
    <row r="460" spans="1:20" hidden="1" x14ac:dyDescent="0.25">
      <c r="A460" s="7" t="s">
        <v>47</v>
      </c>
    </row>
    <row r="461" spans="1:20" hidden="1" x14ac:dyDescent="0.25">
      <c r="A461" s="7" t="s">
        <v>47</v>
      </c>
    </row>
    <row r="462" spans="1:20" hidden="1" x14ac:dyDescent="0.25">
      <c r="A462" s="7" t="s">
        <v>47</v>
      </c>
    </row>
    <row r="463" spans="1:20" hidden="1" x14ac:dyDescent="0.25">
      <c r="A463" s="7" t="s">
        <v>48</v>
      </c>
    </row>
    <row r="464" spans="1:20" hidden="1" x14ac:dyDescent="0.25">
      <c r="A464" s="7" t="s">
        <v>76</v>
      </c>
    </row>
    <row r="465" spans="1:20" hidden="1" x14ac:dyDescent="0.25">
      <c r="A465" s="7" t="s">
        <v>49</v>
      </c>
    </row>
    <row r="466" spans="1:20" x14ac:dyDescent="0.25">
      <c r="A466" s="7">
        <v>9</v>
      </c>
      <c r="B466" s="16" t="s">
        <v>202</v>
      </c>
      <c r="C466" s="16"/>
      <c r="D466" s="55" t="s">
        <v>203</v>
      </c>
      <c r="E466" s="56"/>
      <c r="F466" s="56"/>
      <c r="G466" s="56"/>
      <c r="H466" s="56"/>
      <c r="I466" s="126" t="s">
        <v>46</v>
      </c>
      <c r="J466" s="127">
        <v>1</v>
      </c>
      <c r="K466" s="128"/>
      <c r="L466" s="129"/>
      <c r="M466" s="141">
        <f>IF(AND(J466= "",K466= ""), 0, ROUND(ROUND(L466, 2) * ROUND(IF(K466="",J466,K466),  0), 2))</f>
        <v>0</v>
      </c>
      <c r="N466" s="7"/>
      <c r="P466" s="18">
        <v>0.2</v>
      </c>
      <c r="T466" s="7">
        <v>87</v>
      </c>
    </row>
    <row r="467" spans="1:20" hidden="1" x14ac:dyDescent="0.25">
      <c r="A467" s="7" t="s">
        <v>47</v>
      </c>
    </row>
    <row r="468" spans="1:20" hidden="1" x14ac:dyDescent="0.25">
      <c r="A468" s="7" t="s">
        <v>47</v>
      </c>
    </row>
    <row r="469" spans="1:20" hidden="1" x14ac:dyDescent="0.25">
      <c r="A469" s="7" t="s">
        <v>47</v>
      </c>
    </row>
    <row r="470" spans="1:20" hidden="1" x14ac:dyDescent="0.25">
      <c r="A470" s="7" t="s">
        <v>48</v>
      </c>
    </row>
    <row r="471" spans="1:20" hidden="1" x14ac:dyDescent="0.25">
      <c r="A471" s="7" t="s">
        <v>49</v>
      </c>
    </row>
    <row r="472" spans="1:20" hidden="1" x14ac:dyDescent="0.25">
      <c r="A472" s="7" t="s">
        <v>69</v>
      </c>
    </row>
    <row r="473" spans="1:20" x14ac:dyDescent="0.25">
      <c r="A473" s="7" t="s">
        <v>63</v>
      </c>
      <c r="B473" s="17"/>
      <c r="C473" s="17"/>
      <c r="D473" s="57"/>
      <c r="E473" s="57"/>
      <c r="F473" s="57"/>
      <c r="G473" s="57"/>
      <c r="H473" s="57"/>
      <c r="M473" s="142"/>
    </row>
    <row r="474" spans="1:20" x14ac:dyDescent="0.25">
      <c r="B474" s="17"/>
      <c r="C474" s="17"/>
      <c r="D474" s="75" t="s">
        <v>144</v>
      </c>
      <c r="E474" s="76"/>
      <c r="F474" s="76"/>
      <c r="G474" s="76"/>
      <c r="H474" s="76"/>
      <c r="I474" s="73"/>
      <c r="J474" s="73"/>
      <c r="K474" s="73"/>
      <c r="L474" s="73"/>
      <c r="M474" s="74"/>
    </row>
    <row r="475" spans="1:20" x14ac:dyDescent="0.25">
      <c r="B475" s="17"/>
      <c r="C475" s="17"/>
      <c r="D475" s="63"/>
      <c r="E475" s="36"/>
      <c r="F475" s="36"/>
      <c r="G475" s="36"/>
      <c r="H475" s="36"/>
      <c r="I475" s="36"/>
      <c r="J475" s="36"/>
      <c r="K475" s="36"/>
      <c r="L475" s="36"/>
      <c r="M475" s="62"/>
    </row>
    <row r="476" spans="1:20" x14ac:dyDescent="0.25">
      <c r="B476" s="17"/>
      <c r="C476" s="17"/>
      <c r="D476" s="79" t="s">
        <v>50</v>
      </c>
      <c r="E476" s="80"/>
      <c r="F476" s="80"/>
      <c r="G476" s="80"/>
      <c r="H476" s="80"/>
      <c r="I476" s="77">
        <f>SUMIF(N274:N473, IF(N273="","",N273), M274:M473)</f>
        <v>0</v>
      </c>
      <c r="J476" s="77"/>
      <c r="K476" s="77"/>
      <c r="L476" s="77"/>
      <c r="M476" s="78"/>
    </row>
    <row r="477" spans="1:20" hidden="1" x14ac:dyDescent="0.25">
      <c r="B477" s="17"/>
      <c r="C477" s="17"/>
      <c r="D477" s="83" t="s">
        <v>51</v>
      </c>
      <c r="E477" s="84"/>
      <c r="F477" s="84"/>
      <c r="G477" s="84"/>
      <c r="H477" s="84"/>
      <c r="I477" s="81">
        <f>ROUND(SUMIF(N274:N473, IF(N273="","",N273), M274:M473) * 0.2, 2)</f>
        <v>0</v>
      </c>
      <c r="J477" s="81"/>
      <c r="K477" s="81"/>
      <c r="L477" s="81"/>
      <c r="M477" s="82"/>
    </row>
    <row r="478" spans="1:20" hidden="1" x14ac:dyDescent="0.25">
      <c r="B478" s="17"/>
      <c r="C478" s="17"/>
      <c r="D478" s="79" t="s">
        <v>52</v>
      </c>
      <c r="E478" s="80"/>
      <c r="F478" s="80"/>
      <c r="G478" s="80"/>
      <c r="H478" s="80"/>
      <c r="I478" s="77">
        <f>SUM(I476:I477)</f>
        <v>0</v>
      </c>
      <c r="J478" s="77"/>
      <c r="K478" s="77"/>
      <c r="L478" s="77"/>
      <c r="M478" s="78"/>
    </row>
    <row r="479" spans="1:20" ht="31.5" customHeight="1" x14ac:dyDescent="0.25">
      <c r="A479" s="7">
        <v>4</v>
      </c>
      <c r="B479" s="19" t="s">
        <v>204</v>
      </c>
      <c r="C479" s="19"/>
      <c r="D479" s="72" t="s">
        <v>205</v>
      </c>
      <c r="E479" s="72"/>
      <c r="F479" s="72"/>
      <c r="G479" s="72"/>
      <c r="H479" s="72"/>
      <c r="I479" s="130"/>
      <c r="J479" s="130"/>
      <c r="K479" s="130"/>
      <c r="L479" s="130"/>
      <c r="M479" s="143"/>
      <c r="N479" s="7"/>
    </row>
    <row r="480" spans="1:20" hidden="1" x14ac:dyDescent="0.25">
      <c r="A480" s="7" t="s">
        <v>62</v>
      </c>
    </row>
    <row r="481" spans="1:20" hidden="1" x14ac:dyDescent="0.25">
      <c r="A481" s="7" t="s">
        <v>62</v>
      </c>
    </row>
    <row r="482" spans="1:20" hidden="1" x14ac:dyDescent="0.25">
      <c r="A482" s="20" t="s">
        <v>72</v>
      </c>
    </row>
    <row r="483" spans="1:20" hidden="1" x14ac:dyDescent="0.25">
      <c r="A483" s="20" t="s">
        <v>72</v>
      </c>
    </row>
    <row r="484" spans="1:20" ht="22.5" customHeight="1" x14ac:dyDescent="0.25">
      <c r="A484" s="7">
        <v>9</v>
      </c>
      <c r="B484" s="16" t="s">
        <v>206</v>
      </c>
      <c r="C484" s="16"/>
      <c r="D484" s="55" t="s">
        <v>207</v>
      </c>
      <c r="E484" s="56"/>
      <c r="F484" s="56"/>
      <c r="G484" s="56"/>
      <c r="H484" s="56"/>
      <c r="I484" s="126" t="s">
        <v>46</v>
      </c>
      <c r="J484" s="127">
        <v>1</v>
      </c>
      <c r="K484" s="128"/>
      <c r="L484" s="129"/>
      <c r="M484" s="141">
        <f>IF(AND(J484= "",K484= ""), 0, ROUND(ROUND(L484, 2) * ROUND(IF(K484="",J484,K484),  0), 2))</f>
        <v>0</v>
      </c>
      <c r="N484" s="7"/>
      <c r="P484" s="18">
        <v>0.2</v>
      </c>
      <c r="T484" s="7">
        <v>87</v>
      </c>
    </row>
    <row r="485" spans="1:20" hidden="1" x14ac:dyDescent="0.25">
      <c r="A485" s="7" t="s">
        <v>47</v>
      </c>
    </row>
    <row r="486" spans="1:20" hidden="1" x14ac:dyDescent="0.25">
      <c r="A486" s="7" t="s">
        <v>47</v>
      </c>
    </row>
    <row r="487" spans="1:20" hidden="1" x14ac:dyDescent="0.25">
      <c r="A487" s="7" t="s">
        <v>76</v>
      </c>
    </row>
    <row r="488" spans="1:20" hidden="1" x14ac:dyDescent="0.25">
      <c r="A488" s="7" t="s">
        <v>48</v>
      </c>
    </row>
    <row r="489" spans="1:20" hidden="1" x14ac:dyDescent="0.25">
      <c r="A489" s="7" t="s">
        <v>49</v>
      </c>
    </row>
    <row r="490" spans="1:20" x14ac:dyDescent="0.25">
      <c r="A490" s="7" t="s">
        <v>63</v>
      </c>
      <c r="B490" s="17"/>
      <c r="C490" s="17"/>
      <c r="D490" s="57"/>
      <c r="E490" s="57"/>
      <c r="F490" s="57"/>
      <c r="G490" s="57"/>
      <c r="H490" s="57"/>
      <c r="M490" s="142"/>
    </row>
    <row r="491" spans="1:20" ht="25.5" customHeight="1" x14ac:dyDescent="0.25">
      <c r="B491" s="17"/>
      <c r="C491" s="17"/>
      <c r="D491" s="75" t="s">
        <v>205</v>
      </c>
      <c r="E491" s="76"/>
      <c r="F491" s="76"/>
      <c r="G491" s="76"/>
      <c r="H491" s="76"/>
      <c r="I491" s="73"/>
      <c r="J491" s="73"/>
      <c r="K491" s="73"/>
      <c r="L491" s="73"/>
      <c r="M491" s="74"/>
    </row>
    <row r="492" spans="1:20" x14ac:dyDescent="0.25">
      <c r="B492" s="17"/>
      <c r="C492" s="17"/>
      <c r="D492" s="63"/>
      <c r="E492" s="36"/>
      <c r="F492" s="36"/>
      <c r="G492" s="36"/>
      <c r="H492" s="36"/>
      <c r="I492" s="36"/>
      <c r="J492" s="36"/>
      <c r="K492" s="36"/>
      <c r="L492" s="36"/>
      <c r="M492" s="62"/>
    </row>
    <row r="493" spans="1:20" x14ac:dyDescent="0.25">
      <c r="B493" s="17"/>
      <c r="C493" s="17"/>
      <c r="D493" s="79" t="s">
        <v>50</v>
      </c>
      <c r="E493" s="80"/>
      <c r="F493" s="80"/>
      <c r="G493" s="80"/>
      <c r="H493" s="80"/>
      <c r="I493" s="77">
        <f>SUMIF(N480:N490, IF(N479="","",N479), M480:M490)</f>
        <v>0</v>
      </c>
      <c r="J493" s="77"/>
      <c r="K493" s="77"/>
      <c r="L493" s="77"/>
      <c r="M493" s="78"/>
    </row>
    <row r="494" spans="1:20" hidden="1" x14ac:dyDescent="0.25">
      <c r="B494" s="17"/>
      <c r="C494" s="17"/>
      <c r="D494" s="83" t="s">
        <v>51</v>
      </c>
      <c r="E494" s="84"/>
      <c r="F494" s="84"/>
      <c r="G494" s="84"/>
      <c r="H494" s="84"/>
      <c r="I494" s="81">
        <f>ROUND(SUMIF(N480:N490, IF(N479="","",N479), M480:M490) * 0.2, 2)</f>
        <v>0</v>
      </c>
      <c r="J494" s="81"/>
      <c r="K494" s="81"/>
      <c r="L494" s="81"/>
      <c r="M494" s="82"/>
    </row>
    <row r="495" spans="1:20" hidden="1" x14ac:dyDescent="0.25">
      <c r="B495" s="17"/>
      <c r="C495" s="17"/>
      <c r="D495" s="79" t="s">
        <v>52</v>
      </c>
      <c r="E495" s="80"/>
      <c r="F495" s="80"/>
      <c r="G495" s="80"/>
      <c r="H495" s="80"/>
      <c r="I495" s="77">
        <f>SUM(I493:I494)</f>
        <v>0</v>
      </c>
      <c r="J495" s="77"/>
      <c r="K495" s="77"/>
      <c r="L495" s="77"/>
      <c r="M495" s="78"/>
    </row>
    <row r="496" spans="1:20" ht="15.75" customHeight="1" x14ac:dyDescent="0.25">
      <c r="A496" s="7">
        <v>4</v>
      </c>
      <c r="B496" s="19" t="s">
        <v>208</v>
      </c>
      <c r="C496" s="19"/>
      <c r="D496" s="72" t="s">
        <v>209</v>
      </c>
      <c r="E496" s="72"/>
      <c r="F496" s="72"/>
      <c r="G496" s="72"/>
      <c r="H496" s="72"/>
      <c r="I496" s="130"/>
      <c r="J496" s="130"/>
      <c r="K496" s="130"/>
      <c r="L496" s="130"/>
      <c r="M496" s="143"/>
      <c r="N496" s="7"/>
    </row>
    <row r="497" spans="1:20" hidden="1" x14ac:dyDescent="0.25">
      <c r="A497" s="7" t="s">
        <v>62</v>
      </c>
    </row>
    <row r="498" spans="1:20" x14ac:dyDescent="0.25">
      <c r="A498" s="7" t="s">
        <v>63</v>
      </c>
      <c r="B498" s="17"/>
      <c r="C498" s="17"/>
      <c r="D498" s="57"/>
      <c r="E498" s="57"/>
      <c r="F498" s="57"/>
      <c r="G498" s="57"/>
      <c r="H498" s="57"/>
      <c r="M498" s="142"/>
    </row>
    <row r="499" spans="1:20" x14ac:dyDescent="0.25">
      <c r="B499" s="17"/>
      <c r="C499" s="17"/>
      <c r="D499" s="75" t="s">
        <v>209</v>
      </c>
      <c r="E499" s="76"/>
      <c r="F499" s="76"/>
      <c r="G499" s="76"/>
      <c r="H499" s="76"/>
      <c r="I499" s="73"/>
      <c r="J499" s="73"/>
      <c r="K499" s="73"/>
      <c r="L499" s="73"/>
      <c r="M499" s="74"/>
    </row>
    <row r="500" spans="1:20" x14ac:dyDescent="0.25">
      <c r="B500" s="17"/>
      <c r="C500" s="17"/>
      <c r="D500" s="63"/>
      <c r="E500" s="36"/>
      <c r="F500" s="36"/>
      <c r="G500" s="36"/>
      <c r="H500" s="36"/>
      <c r="I500" s="36"/>
      <c r="J500" s="36"/>
      <c r="K500" s="36"/>
      <c r="L500" s="36"/>
      <c r="M500" s="62"/>
    </row>
    <row r="501" spans="1:20" hidden="1" x14ac:dyDescent="0.25">
      <c r="B501" s="17"/>
      <c r="C501" s="17"/>
      <c r="D501" s="79" t="s">
        <v>50</v>
      </c>
      <c r="E501" s="80"/>
      <c r="F501" s="80"/>
      <c r="G501" s="80"/>
      <c r="H501" s="80"/>
      <c r="I501" s="77">
        <f>SUMIF(N497:N498, IF(N496="","",N496), M497:M498)</f>
        <v>0</v>
      </c>
      <c r="J501" s="77"/>
      <c r="K501" s="77"/>
      <c r="L501" s="77"/>
      <c r="M501" s="78"/>
    </row>
    <row r="502" spans="1:20" hidden="1" x14ac:dyDescent="0.25">
      <c r="B502" s="17"/>
      <c r="C502" s="17"/>
      <c r="D502" s="83" t="s">
        <v>51</v>
      </c>
      <c r="E502" s="84"/>
      <c r="F502" s="84"/>
      <c r="G502" s="84"/>
      <c r="H502" s="84"/>
      <c r="I502" s="81">
        <f>ROUND(SUMIF(N497:N498, IF(N496="","",N496), M497:M498) * 0.2, 2)</f>
        <v>0</v>
      </c>
      <c r="J502" s="81"/>
      <c r="K502" s="81"/>
      <c r="L502" s="81"/>
      <c r="M502" s="82"/>
    </row>
    <row r="503" spans="1:20" hidden="1" x14ac:dyDescent="0.25">
      <c r="B503" s="17"/>
      <c r="C503" s="17"/>
      <c r="D503" s="79" t="s">
        <v>52</v>
      </c>
      <c r="E503" s="80"/>
      <c r="F503" s="80"/>
      <c r="G503" s="80"/>
      <c r="H503" s="80"/>
      <c r="I503" s="77">
        <f>SUM(I501:I502)</f>
        <v>0</v>
      </c>
      <c r="J503" s="77"/>
      <c r="K503" s="77"/>
      <c r="L503" s="77"/>
      <c r="M503" s="78"/>
    </row>
    <row r="504" spans="1:20" ht="15.75" customHeight="1" x14ac:dyDescent="0.25">
      <c r="A504" s="7">
        <v>4</v>
      </c>
      <c r="B504" s="19" t="s">
        <v>210</v>
      </c>
      <c r="C504" s="19"/>
      <c r="D504" s="72" t="s">
        <v>211</v>
      </c>
      <c r="E504" s="72"/>
      <c r="F504" s="72"/>
      <c r="G504" s="72"/>
      <c r="H504" s="72"/>
      <c r="I504" s="130"/>
      <c r="J504" s="130"/>
      <c r="K504" s="130"/>
      <c r="L504" s="130"/>
      <c r="M504" s="143"/>
      <c r="N504" s="7"/>
    </row>
    <row r="505" spans="1:20" hidden="1" x14ac:dyDescent="0.25">
      <c r="A505" s="7" t="s">
        <v>62</v>
      </c>
    </row>
    <row r="506" spans="1:20" hidden="1" x14ac:dyDescent="0.25">
      <c r="A506" s="20" t="s">
        <v>72</v>
      </c>
    </row>
    <row r="507" spans="1:20" x14ac:dyDescent="0.25">
      <c r="A507" s="7">
        <v>9</v>
      </c>
      <c r="B507" s="16" t="s">
        <v>212</v>
      </c>
      <c r="C507" s="16"/>
      <c r="D507" s="55" t="s">
        <v>213</v>
      </c>
      <c r="E507" s="56"/>
      <c r="F507" s="56"/>
      <c r="G507" s="56"/>
      <c r="H507" s="56"/>
      <c r="I507" s="126" t="s">
        <v>46</v>
      </c>
      <c r="J507" s="127">
        <v>1</v>
      </c>
      <c r="K507" s="128"/>
      <c r="L507" s="129"/>
      <c r="M507" s="141">
        <f>IF(AND(J507= "",K507= ""), 0, ROUND(ROUND(L507, 2) * ROUND(IF(K507="",J507,K507),  0), 2))</f>
        <v>0</v>
      </c>
      <c r="N507" s="7"/>
      <c r="P507" s="18">
        <v>0.2</v>
      </c>
      <c r="T507" s="7">
        <v>87</v>
      </c>
    </row>
    <row r="508" spans="1:20" hidden="1" x14ac:dyDescent="0.25">
      <c r="A508" s="7" t="s">
        <v>47</v>
      </c>
    </row>
    <row r="509" spans="1:20" hidden="1" x14ac:dyDescent="0.25">
      <c r="A509" s="7" t="s">
        <v>47</v>
      </c>
    </row>
    <row r="510" spans="1:20" hidden="1" x14ac:dyDescent="0.25">
      <c r="A510" s="7" t="s">
        <v>48</v>
      </c>
    </row>
    <row r="511" spans="1:20" hidden="1" x14ac:dyDescent="0.25">
      <c r="A511" s="7" t="s">
        <v>49</v>
      </c>
    </row>
    <row r="512" spans="1:20" x14ac:dyDescent="0.25">
      <c r="A512" s="7">
        <v>9</v>
      </c>
      <c r="B512" s="16" t="s">
        <v>214</v>
      </c>
      <c r="C512" s="16"/>
      <c r="D512" s="55" t="s">
        <v>215</v>
      </c>
      <c r="E512" s="56"/>
      <c r="F512" s="56"/>
      <c r="G512" s="56"/>
      <c r="H512" s="56"/>
      <c r="I512" s="126" t="s">
        <v>46</v>
      </c>
      <c r="J512" s="127">
        <v>1</v>
      </c>
      <c r="K512" s="128"/>
      <c r="L512" s="129"/>
      <c r="M512" s="141">
        <f>IF(AND(J512= "",K512= ""), 0, ROUND(ROUND(L512, 2) * ROUND(IF(K512="",J512,K512),  0), 2))</f>
        <v>0</v>
      </c>
      <c r="N512" s="7"/>
      <c r="P512" s="18">
        <v>0.2</v>
      </c>
      <c r="T512" s="7">
        <v>87</v>
      </c>
    </row>
    <row r="513" spans="1:20" hidden="1" x14ac:dyDescent="0.25">
      <c r="A513" s="7" t="s">
        <v>47</v>
      </c>
    </row>
    <row r="514" spans="1:20" hidden="1" x14ac:dyDescent="0.25">
      <c r="A514" s="7" t="s">
        <v>48</v>
      </c>
    </row>
    <row r="515" spans="1:20" hidden="1" x14ac:dyDescent="0.25">
      <c r="A515" s="7" t="s">
        <v>49</v>
      </c>
    </row>
    <row r="516" spans="1:20" ht="22.5" customHeight="1" x14ac:dyDescent="0.25">
      <c r="A516" s="7">
        <v>9</v>
      </c>
      <c r="B516" s="16" t="s">
        <v>216</v>
      </c>
      <c r="C516" s="16"/>
      <c r="D516" s="55" t="s">
        <v>217</v>
      </c>
      <c r="E516" s="56"/>
      <c r="F516" s="56"/>
      <c r="G516" s="56"/>
      <c r="H516" s="56"/>
      <c r="I516" s="126" t="s">
        <v>46</v>
      </c>
      <c r="J516" s="127">
        <v>2</v>
      </c>
      <c r="K516" s="128"/>
      <c r="L516" s="129"/>
      <c r="M516" s="141">
        <f>IF(AND(J516= "",K516= ""), 0, ROUND(ROUND(L516, 2) * ROUND(IF(K516="",J516,K516),  0), 2))</f>
        <v>0</v>
      </c>
      <c r="N516" s="7"/>
      <c r="P516" s="18">
        <v>0.2</v>
      </c>
      <c r="T516" s="7">
        <v>87</v>
      </c>
    </row>
    <row r="517" spans="1:20" hidden="1" x14ac:dyDescent="0.25">
      <c r="A517" s="7" t="s">
        <v>47</v>
      </c>
    </row>
    <row r="518" spans="1:20" hidden="1" x14ac:dyDescent="0.25">
      <c r="A518" s="20" t="s">
        <v>75</v>
      </c>
    </row>
    <row r="519" spans="1:20" hidden="1" x14ac:dyDescent="0.25">
      <c r="A519" s="7" t="s">
        <v>48</v>
      </c>
    </row>
    <row r="520" spans="1:20" hidden="1" x14ac:dyDescent="0.25">
      <c r="A520" s="7" t="s">
        <v>49</v>
      </c>
    </row>
    <row r="521" spans="1:20" x14ac:dyDescent="0.25">
      <c r="A521" s="7" t="s">
        <v>63</v>
      </c>
      <c r="B521" s="17"/>
      <c r="C521" s="17"/>
      <c r="D521" s="57"/>
      <c r="E521" s="57"/>
      <c r="F521" s="57"/>
      <c r="G521" s="57"/>
      <c r="H521" s="57"/>
      <c r="M521" s="142"/>
    </row>
    <row r="522" spans="1:20" x14ac:dyDescent="0.25">
      <c r="B522" s="17"/>
      <c r="C522" s="17"/>
      <c r="D522" s="75" t="s">
        <v>211</v>
      </c>
      <c r="E522" s="76"/>
      <c r="F522" s="76"/>
      <c r="G522" s="76"/>
      <c r="H522" s="76"/>
      <c r="I522" s="73"/>
      <c r="J522" s="73"/>
      <c r="K522" s="73"/>
      <c r="L522" s="73"/>
      <c r="M522" s="74"/>
    </row>
    <row r="523" spans="1:20" x14ac:dyDescent="0.25">
      <c r="B523" s="17"/>
      <c r="C523" s="17"/>
      <c r="D523" s="63"/>
      <c r="E523" s="36"/>
      <c r="F523" s="36"/>
      <c r="G523" s="36"/>
      <c r="H523" s="36"/>
      <c r="I523" s="36"/>
      <c r="J523" s="36"/>
      <c r="K523" s="36"/>
      <c r="L523" s="36"/>
      <c r="M523" s="62"/>
    </row>
    <row r="524" spans="1:20" x14ac:dyDescent="0.25">
      <c r="B524" s="17"/>
      <c r="C524" s="17"/>
      <c r="D524" s="79" t="s">
        <v>50</v>
      </c>
      <c r="E524" s="80"/>
      <c r="F524" s="80"/>
      <c r="G524" s="80"/>
      <c r="H524" s="80"/>
      <c r="I524" s="77">
        <f>SUMIF(N505:N521, IF(N504="","",N504), M505:M521)</f>
        <v>0</v>
      </c>
      <c r="J524" s="77"/>
      <c r="K524" s="77"/>
      <c r="L524" s="77"/>
      <c r="M524" s="78"/>
    </row>
    <row r="525" spans="1:20" hidden="1" x14ac:dyDescent="0.25">
      <c r="B525" s="17"/>
      <c r="C525" s="17"/>
      <c r="D525" s="83" t="s">
        <v>51</v>
      </c>
      <c r="E525" s="84"/>
      <c r="F525" s="84"/>
      <c r="G525" s="84"/>
      <c r="H525" s="84"/>
      <c r="I525" s="81">
        <f>ROUND(SUMIF(N505:N521, IF(N504="","",N504), M505:M521) * 0.2, 2)</f>
        <v>0</v>
      </c>
      <c r="J525" s="81"/>
      <c r="K525" s="81"/>
      <c r="L525" s="81"/>
      <c r="M525" s="82"/>
    </row>
    <row r="526" spans="1:20" hidden="1" x14ac:dyDescent="0.25">
      <c r="B526" s="17"/>
      <c r="C526" s="17"/>
      <c r="D526" s="79" t="s">
        <v>52</v>
      </c>
      <c r="E526" s="80"/>
      <c r="F526" s="80"/>
      <c r="G526" s="80"/>
      <c r="H526" s="80"/>
      <c r="I526" s="77">
        <f>SUM(I524:I525)</f>
        <v>0</v>
      </c>
      <c r="J526" s="77"/>
      <c r="K526" s="77"/>
      <c r="L526" s="77"/>
      <c r="M526" s="78"/>
    </row>
    <row r="527" spans="1:20" ht="15.75" customHeight="1" x14ac:dyDescent="0.25">
      <c r="A527" s="7">
        <v>4</v>
      </c>
      <c r="B527" s="19" t="s">
        <v>218</v>
      </c>
      <c r="C527" s="19"/>
      <c r="D527" s="72" t="s">
        <v>219</v>
      </c>
      <c r="E527" s="72"/>
      <c r="F527" s="72"/>
      <c r="G527" s="72"/>
      <c r="H527" s="72"/>
      <c r="I527" s="130"/>
      <c r="J527" s="130"/>
      <c r="K527" s="130"/>
      <c r="L527" s="130"/>
      <c r="M527" s="143"/>
      <c r="N527" s="7"/>
    </row>
    <row r="528" spans="1:20" hidden="1" x14ac:dyDescent="0.25">
      <c r="A528" s="7" t="s">
        <v>62</v>
      </c>
    </row>
    <row r="529" spans="1:20" hidden="1" x14ac:dyDescent="0.25">
      <c r="A529" s="7" t="s">
        <v>62</v>
      </c>
    </row>
    <row r="530" spans="1:20" hidden="1" x14ac:dyDescent="0.25">
      <c r="A530" s="7" t="s">
        <v>62</v>
      </c>
    </row>
    <row r="531" spans="1:20" hidden="1" x14ac:dyDescent="0.25">
      <c r="A531" s="7" t="s">
        <v>62</v>
      </c>
    </row>
    <row r="532" spans="1:20" hidden="1" x14ac:dyDescent="0.25">
      <c r="A532" s="7">
        <v>9</v>
      </c>
      <c r="B532" s="16" t="s">
        <v>220</v>
      </c>
      <c r="C532" s="16"/>
      <c r="D532" s="55" t="s">
        <v>221</v>
      </c>
      <c r="E532" s="56"/>
      <c r="F532" s="56"/>
      <c r="G532" s="56"/>
      <c r="H532" s="56"/>
      <c r="I532" s="126" t="s">
        <v>222</v>
      </c>
      <c r="J532" s="131">
        <v>0</v>
      </c>
      <c r="K532" s="132"/>
      <c r="L532" s="129"/>
      <c r="M532" s="141">
        <f>IF(AND(J532= "",K532= ""), 0, ROUND(ROUND(L532, 2) * ROUND(IF(K532="",J532,K532),  3), 2))</f>
        <v>0</v>
      </c>
      <c r="N532" s="7"/>
      <c r="P532" s="18">
        <v>0.2</v>
      </c>
      <c r="T532" s="7">
        <v>87</v>
      </c>
    </row>
    <row r="533" spans="1:20" hidden="1" x14ac:dyDescent="0.25">
      <c r="A533" s="7" t="s">
        <v>47</v>
      </c>
    </row>
    <row r="534" spans="1:20" hidden="1" x14ac:dyDescent="0.25">
      <c r="A534" s="7" t="s">
        <v>47</v>
      </c>
    </row>
    <row r="535" spans="1:20" hidden="1" x14ac:dyDescent="0.25">
      <c r="A535" s="7" t="s">
        <v>47</v>
      </c>
    </row>
    <row r="536" spans="1:20" hidden="1" x14ac:dyDescent="0.25">
      <c r="A536" s="7" t="s">
        <v>48</v>
      </c>
    </row>
    <row r="537" spans="1:20" hidden="1" x14ac:dyDescent="0.25">
      <c r="A537" s="7" t="s">
        <v>49</v>
      </c>
    </row>
    <row r="538" spans="1:20" x14ac:dyDescent="0.25">
      <c r="A538" s="7">
        <v>9</v>
      </c>
      <c r="B538" s="16" t="s">
        <v>223</v>
      </c>
      <c r="C538" s="16"/>
      <c r="D538" s="55" t="s">
        <v>224</v>
      </c>
      <c r="E538" s="56"/>
      <c r="F538" s="56"/>
      <c r="G538" s="56"/>
      <c r="H538" s="56"/>
      <c r="I538" s="126" t="s">
        <v>46</v>
      </c>
      <c r="J538" s="127">
        <v>1</v>
      </c>
      <c r="K538" s="128"/>
      <c r="L538" s="129"/>
      <c r="M538" s="141">
        <f>IF(AND(J538= "",K538= ""), 0, ROUND(ROUND(L538, 2) * ROUND(IF(K538="",J538,K538),  0), 2))</f>
        <v>0</v>
      </c>
      <c r="N538" s="7"/>
      <c r="P538" s="18">
        <v>0.2</v>
      </c>
      <c r="T538" s="7">
        <v>87</v>
      </c>
    </row>
    <row r="539" spans="1:20" hidden="1" x14ac:dyDescent="0.25">
      <c r="A539" s="7" t="s">
        <v>47</v>
      </c>
    </row>
    <row r="540" spans="1:20" hidden="1" x14ac:dyDescent="0.25">
      <c r="A540" s="7" t="s">
        <v>47</v>
      </c>
    </row>
    <row r="541" spans="1:20" hidden="1" x14ac:dyDescent="0.25">
      <c r="A541" s="7" t="s">
        <v>47</v>
      </c>
    </row>
    <row r="542" spans="1:20" hidden="1" x14ac:dyDescent="0.25">
      <c r="A542" s="7" t="s">
        <v>47</v>
      </c>
    </row>
    <row r="543" spans="1:20" hidden="1" x14ac:dyDescent="0.25">
      <c r="A543" s="7" t="s">
        <v>47</v>
      </c>
    </row>
    <row r="544" spans="1:20" hidden="1" x14ac:dyDescent="0.25">
      <c r="A544" s="7" t="s">
        <v>48</v>
      </c>
    </row>
    <row r="545" spans="1:20" hidden="1" x14ac:dyDescent="0.25">
      <c r="A545" s="7" t="s">
        <v>49</v>
      </c>
    </row>
    <row r="546" spans="1:20" hidden="1" x14ac:dyDescent="0.25">
      <c r="A546" s="7">
        <v>8</v>
      </c>
      <c r="B546" s="16" t="s">
        <v>225</v>
      </c>
      <c r="C546" s="16"/>
      <c r="D546" s="85" t="s">
        <v>226</v>
      </c>
      <c r="E546" s="85"/>
      <c r="F546" s="85"/>
      <c r="G546" s="85"/>
      <c r="H546" s="85"/>
      <c r="M546" s="144"/>
      <c r="N546" s="7"/>
    </row>
    <row r="547" spans="1:20" hidden="1" x14ac:dyDescent="0.25">
      <c r="A547" s="7" t="s">
        <v>68</v>
      </c>
    </row>
    <row r="548" spans="1:20" hidden="1" x14ac:dyDescent="0.25">
      <c r="A548" s="7" t="s">
        <v>68</v>
      </c>
    </row>
    <row r="549" spans="1:20" hidden="1" x14ac:dyDescent="0.25">
      <c r="A549" s="7" t="s">
        <v>69</v>
      </c>
    </row>
    <row r="550" spans="1:20" x14ac:dyDescent="0.25">
      <c r="A550" s="7" t="s">
        <v>63</v>
      </c>
      <c r="B550" s="17"/>
      <c r="C550" s="17"/>
      <c r="D550" s="57"/>
      <c r="E550" s="57"/>
      <c r="F550" s="57"/>
      <c r="G550" s="57"/>
      <c r="H550" s="57"/>
      <c r="M550" s="142"/>
    </row>
    <row r="551" spans="1:20" x14ac:dyDescent="0.25">
      <c r="B551" s="17"/>
      <c r="C551" s="17"/>
      <c r="D551" s="75" t="s">
        <v>219</v>
      </c>
      <c r="E551" s="76"/>
      <c r="F551" s="76"/>
      <c r="G551" s="76"/>
      <c r="H551" s="76"/>
      <c r="I551" s="73"/>
      <c r="J551" s="73"/>
      <c r="K551" s="73"/>
      <c r="L551" s="73"/>
      <c r="M551" s="74"/>
    </row>
    <row r="552" spans="1:20" x14ac:dyDescent="0.25">
      <c r="B552" s="17"/>
      <c r="C552" s="17"/>
      <c r="D552" s="63"/>
      <c r="E552" s="36"/>
      <c r="F552" s="36"/>
      <c r="G552" s="36"/>
      <c r="H552" s="36"/>
      <c r="I552" s="36"/>
      <c r="J552" s="36"/>
      <c r="K552" s="36"/>
      <c r="L552" s="36"/>
      <c r="M552" s="62"/>
    </row>
    <row r="553" spans="1:20" x14ac:dyDescent="0.25">
      <c r="B553" s="17"/>
      <c r="C553" s="17"/>
      <c r="D553" s="79" t="s">
        <v>50</v>
      </c>
      <c r="E553" s="80"/>
      <c r="F553" s="80"/>
      <c r="G553" s="80"/>
      <c r="H553" s="80"/>
      <c r="I553" s="77">
        <f>SUMIF(N528:N550, IF(N527="","",N527), M528:M550)</f>
        <v>0</v>
      </c>
      <c r="J553" s="77"/>
      <c r="K553" s="77"/>
      <c r="L553" s="77"/>
      <c r="M553" s="78"/>
    </row>
    <row r="554" spans="1:20" hidden="1" x14ac:dyDescent="0.25">
      <c r="B554" s="17"/>
      <c r="C554" s="17"/>
      <c r="D554" s="83" t="s">
        <v>51</v>
      </c>
      <c r="E554" s="84"/>
      <c r="F554" s="84"/>
      <c r="G554" s="84"/>
      <c r="H554" s="84"/>
      <c r="I554" s="81">
        <f>ROUND(SUMIF(N528:N550, IF(N527="","",N527), M528:M550) * 0.2, 2)</f>
        <v>0</v>
      </c>
      <c r="J554" s="81"/>
      <c r="K554" s="81"/>
      <c r="L554" s="81"/>
      <c r="M554" s="82"/>
    </row>
    <row r="555" spans="1:20" hidden="1" x14ac:dyDescent="0.25">
      <c r="B555" s="17"/>
      <c r="C555" s="17"/>
      <c r="D555" s="79" t="s">
        <v>52</v>
      </c>
      <c r="E555" s="80"/>
      <c r="F555" s="80"/>
      <c r="G555" s="80"/>
      <c r="H555" s="80"/>
      <c r="I555" s="77">
        <f>SUM(I553:I554)</f>
        <v>0</v>
      </c>
      <c r="J555" s="77"/>
      <c r="K555" s="77"/>
      <c r="L555" s="77"/>
      <c r="M555" s="78"/>
    </row>
    <row r="556" spans="1:20" ht="15.75" customHeight="1" x14ac:dyDescent="0.25">
      <c r="A556" s="7">
        <v>4</v>
      </c>
      <c r="B556" s="19" t="s">
        <v>227</v>
      </c>
      <c r="C556" s="19"/>
      <c r="D556" s="72" t="s">
        <v>228</v>
      </c>
      <c r="E556" s="72"/>
      <c r="F556" s="72"/>
      <c r="G556" s="72"/>
      <c r="H556" s="72"/>
      <c r="I556" s="130"/>
      <c r="J556" s="130"/>
      <c r="K556" s="130"/>
      <c r="L556" s="130"/>
      <c r="M556" s="143"/>
      <c r="N556" s="7"/>
    </row>
    <row r="557" spans="1:20" hidden="1" x14ac:dyDescent="0.25">
      <c r="A557" s="7" t="s">
        <v>62</v>
      </c>
    </row>
    <row r="558" spans="1:20" x14ac:dyDescent="0.25">
      <c r="A558" s="7">
        <v>9</v>
      </c>
      <c r="B558" s="16" t="s">
        <v>229</v>
      </c>
      <c r="C558" s="16"/>
      <c r="D558" s="55" t="s">
        <v>230</v>
      </c>
      <c r="E558" s="56"/>
      <c r="F558" s="56"/>
      <c r="G558" s="56"/>
      <c r="H558" s="56"/>
      <c r="I558" s="126" t="s">
        <v>46</v>
      </c>
      <c r="J558" s="127">
        <v>1</v>
      </c>
      <c r="K558" s="128"/>
      <c r="L558" s="129"/>
      <c r="M558" s="141">
        <f>IF(AND(J558= "",K558= ""), 0, ROUND(ROUND(L558, 2) * ROUND(IF(K558="",J558,K558),  0), 2))</f>
        <v>0</v>
      </c>
      <c r="N558" s="7"/>
      <c r="P558" s="18">
        <v>0.2</v>
      </c>
      <c r="T558" s="7">
        <v>87</v>
      </c>
    </row>
    <row r="559" spans="1:20" hidden="1" x14ac:dyDescent="0.25">
      <c r="A559" s="7" t="s">
        <v>47</v>
      </c>
    </row>
    <row r="560" spans="1:20" hidden="1" x14ac:dyDescent="0.25">
      <c r="A560" s="7" t="s">
        <v>48</v>
      </c>
    </row>
    <row r="561" spans="1:20" hidden="1" x14ac:dyDescent="0.25">
      <c r="A561" s="7" t="s">
        <v>49</v>
      </c>
    </row>
    <row r="562" spans="1:20" x14ac:dyDescent="0.25">
      <c r="A562" s="7">
        <v>9</v>
      </c>
      <c r="B562" s="16" t="s">
        <v>231</v>
      </c>
      <c r="C562" s="16"/>
      <c r="D562" s="55" t="s">
        <v>232</v>
      </c>
      <c r="E562" s="56"/>
      <c r="F562" s="56"/>
      <c r="G562" s="56"/>
      <c r="H562" s="56"/>
      <c r="I562" s="126" t="s">
        <v>46</v>
      </c>
      <c r="J562" s="127">
        <v>1</v>
      </c>
      <c r="K562" s="128"/>
      <c r="L562" s="129"/>
      <c r="M562" s="141">
        <f>IF(AND(J562= "",K562= ""), 0, ROUND(ROUND(L562, 2) * ROUND(IF(K562="",J562,K562),  0), 2))</f>
        <v>0</v>
      </c>
      <c r="N562" s="7"/>
      <c r="P562" s="18">
        <v>0.2</v>
      </c>
      <c r="T562" s="7">
        <v>87</v>
      </c>
    </row>
    <row r="563" spans="1:20" hidden="1" x14ac:dyDescent="0.25">
      <c r="A563" s="7" t="s">
        <v>47</v>
      </c>
    </row>
    <row r="564" spans="1:20" hidden="1" x14ac:dyDescent="0.25">
      <c r="A564" s="7" t="s">
        <v>48</v>
      </c>
    </row>
    <row r="565" spans="1:20" hidden="1" x14ac:dyDescent="0.25">
      <c r="A565" s="7" t="s">
        <v>49</v>
      </c>
    </row>
    <row r="566" spans="1:20" x14ac:dyDescent="0.25">
      <c r="A566" s="7">
        <v>9</v>
      </c>
      <c r="B566" s="16" t="s">
        <v>233</v>
      </c>
      <c r="C566" s="16"/>
      <c r="D566" s="55" t="s">
        <v>234</v>
      </c>
      <c r="E566" s="56"/>
      <c r="F566" s="56"/>
      <c r="G566" s="56"/>
      <c r="H566" s="56"/>
      <c r="I566" s="126" t="s">
        <v>46</v>
      </c>
      <c r="J566" s="127">
        <v>1</v>
      </c>
      <c r="K566" s="128"/>
      <c r="L566" s="129"/>
      <c r="M566" s="141">
        <f>IF(AND(J566= "",K566= ""), 0, ROUND(ROUND(L566, 2) * ROUND(IF(K566="",J566,K566),  0), 2))</f>
        <v>0</v>
      </c>
      <c r="N566" s="7"/>
      <c r="P566" s="18">
        <v>0.2</v>
      </c>
      <c r="T566" s="7">
        <v>87</v>
      </c>
    </row>
    <row r="567" spans="1:20" hidden="1" x14ac:dyDescent="0.25">
      <c r="A567" s="7" t="s">
        <v>47</v>
      </c>
    </row>
    <row r="568" spans="1:20" hidden="1" x14ac:dyDescent="0.25">
      <c r="A568" s="7" t="s">
        <v>48</v>
      </c>
    </row>
    <row r="569" spans="1:20" hidden="1" x14ac:dyDescent="0.25">
      <c r="A569" s="7" t="s">
        <v>49</v>
      </c>
    </row>
    <row r="570" spans="1:20" x14ac:dyDescent="0.25">
      <c r="A570" s="7" t="s">
        <v>63</v>
      </c>
      <c r="B570" s="17"/>
      <c r="C570" s="17"/>
      <c r="D570" s="57"/>
      <c r="E570" s="57"/>
      <c r="F570" s="57"/>
      <c r="G570" s="57"/>
      <c r="H570" s="57"/>
      <c r="M570" s="142"/>
    </row>
    <row r="571" spans="1:20" x14ac:dyDescent="0.25">
      <c r="B571" s="17"/>
      <c r="C571" s="17"/>
      <c r="D571" s="75" t="s">
        <v>228</v>
      </c>
      <c r="E571" s="76"/>
      <c r="F571" s="76"/>
      <c r="G571" s="76"/>
      <c r="H571" s="76"/>
      <c r="I571" s="73"/>
      <c r="J571" s="73"/>
      <c r="K571" s="73"/>
      <c r="L571" s="73"/>
      <c r="M571" s="74"/>
    </row>
    <row r="572" spans="1:20" x14ac:dyDescent="0.25">
      <c r="B572" s="17"/>
      <c r="C572" s="17"/>
      <c r="D572" s="63"/>
      <c r="E572" s="36"/>
      <c r="F572" s="36"/>
      <c r="G572" s="36"/>
      <c r="H572" s="36"/>
      <c r="I572" s="36"/>
      <c r="J572" s="36"/>
      <c r="K572" s="36"/>
      <c r="L572" s="36"/>
      <c r="M572" s="62"/>
    </row>
    <row r="573" spans="1:20" x14ac:dyDescent="0.25">
      <c r="B573" s="17"/>
      <c r="C573" s="17"/>
      <c r="D573" s="79" t="s">
        <v>50</v>
      </c>
      <c r="E573" s="80"/>
      <c r="F573" s="80"/>
      <c r="G573" s="80"/>
      <c r="H573" s="80"/>
      <c r="I573" s="77">
        <f>SUMIF(N557:N570, IF(N556="","",N556), M557:M570)</f>
        <v>0</v>
      </c>
      <c r="J573" s="77"/>
      <c r="K573" s="77"/>
      <c r="L573" s="77"/>
      <c r="M573" s="78"/>
    </row>
    <row r="574" spans="1:20" hidden="1" x14ac:dyDescent="0.25">
      <c r="B574" s="17"/>
      <c r="C574" s="17"/>
      <c r="D574" s="83" t="s">
        <v>51</v>
      </c>
      <c r="E574" s="84"/>
      <c r="F574" s="84"/>
      <c r="G574" s="84"/>
      <c r="H574" s="84"/>
      <c r="I574" s="81">
        <f>ROUND(SUMIF(N557:N570, IF(N556="","",N556), M557:M570) * 0.2, 2)</f>
        <v>0</v>
      </c>
      <c r="J574" s="81"/>
      <c r="K574" s="81"/>
      <c r="L574" s="81"/>
      <c r="M574" s="82"/>
    </row>
    <row r="575" spans="1:20" hidden="1" x14ac:dyDescent="0.25">
      <c r="B575" s="17"/>
      <c r="C575" s="17"/>
      <c r="D575" s="79" t="s">
        <v>52</v>
      </c>
      <c r="E575" s="80"/>
      <c r="F575" s="80"/>
      <c r="G575" s="80"/>
      <c r="H575" s="80"/>
      <c r="I575" s="77">
        <f>SUM(I573:I574)</f>
        <v>0</v>
      </c>
      <c r="J575" s="77"/>
      <c r="K575" s="77"/>
      <c r="L575" s="77"/>
      <c r="M575" s="78"/>
    </row>
    <row r="576" spans="1:20" x14ac:dyDescent="0.25">
      <c r="A576" s="7" t="s">
        <v>42</v>
      </c>
      <c r="B576" s="17"/>
      <c r="C576" s="17"/>
      <c r="D576" s="57"/>
      <c r="E576" s="57"/>
      <c r="F576" s="57"/>
      <c r="G576" s="57"/>
      <c r="H576" s="57"/>
      <c r="M576" s="142"/>
    </row>
    <row r="577" spans="1:14" ht="38.25" customHeight="1" x14ac:dyDescent="0.25">
      <c r="B577" s="17"/>
      <c r="C577" s="17"/>
      <c r="D577" s="60" t="s">
        <v>59</v>
      </c>
      <c r="E577" s="61"/>
      <c r="F577" s="61"/>
      <c r="G577" s="61"/>
      <c r="H577" s="61"/>
      <c r="I577" s="58"/>
      <c r="J577" s="58"/>
      <c r="K577" s="58"/>
      <c r="L577" s="58"/>
      <c r="M577" s="59"/>
    </row>
    <row r="578" spans="1:14" x14ac:dyDescent="0.25">
      <c r="B578" s="17"/>
      <c r="C578" s="17"/>
      <c r="D578" s="63"/>
      <c r="E578" s="36"/>
      <c r="F578" s="36"/>
      <c r="G578" s="36"/>
      <c r="H578" s="36"/>
      <c r="I578" s="36"/>
      <c r="J578" s="36"/>
      <c r="K578" s="36"/>
      <c r="L578" s="36"/>
      <c r="M578" s="62"/>
    </row>
    <row r="579" spans="1:14" x14ac:dyDescent="0.25">
      <c r="B579" s="17"/>
      <c r="C579" s="17"/>
      <c r="D579" s="66" t="s">
        <v>50</v>
      </c>
      <c r="E579" s="67"/>
      <c r="F579" s="67"/>
      <c r="G579" s="67"/>
      <c r="H579" s="67"/>
      <c r="I579" s="64">
        <f>SUMIF(N41:N576, IF(N40="","",N40), M41:M576)</f>
        <v>0</v>
      </c>
      <c r="J579" s="64"/>
      <c r="K579" s="64"/>
      <c r="L579" s="64"/>
      <c r="M579" s="65"/>
    </row>
    <row r="580" spans="1:14" hidden="1" x14ac:dyDescent="0.25">
      <c r="B580" s="17"/>
      <c r="C580" s="17"/>
      <c r="D580" s="70" t="s">
        <v>51</v>
      </c>
      <c r="E580" s="71"/>
      <c r="F580" s="71"/>
      <c r="G580" s="71"/>
      <c r="H580" s="71"/>
      <c r="I580" s="68">
        <f>ROUND(SUMIF(N41:N576, IF(N40="","",N40), M41:M576) * 0.2, 2)</f>
        <v>0</v>
      </c>
      <c r="J580" s="68"/>
      <c r="K580" s="68"/>
      <c r="L580" s="68"/>
      <c r="M580" s="69"/>
    </row>
    <row r="581" spans="1:14" hidden="1" x14ac:dyDescent="0.25">
      <c r="B581" s="17"/>
      <c r="C581" s="17"/>
      <c r="D581" s="66" t="s">
        <v>52</v>
      </c>
      <c r="E581" s="67"/>
      <c r="F581" s="67"/>
      <c r="G581" s="67"/>
      <c r="H581" s="67"/>
      <c r="I581" s="64">
        <f>SUM(I579:I580)</f>
        <v>0</v>
      </c>
      <c r="J581" s="64"/>
      <c r="K581" s="64"/>
      <c r="L581" s="64"/>
      <c r="M581" s="65"/>
    </row>
    <row r="582" spans="1:14" ht="54" customHeight="1" x14ac:dyDescent="0.25">
      <c r="A582" s="7">
        <v>3</v>
      </c>
      <c r="B582" s="15">
        <v>7</v>
      </c>
      <c r="C582" s="15"/>
      <c r="D582" s="54" t="s">
        <v>235</v>
      </c>
      <c r="E582" s="54"/>
      <c r="F582" s="54"/>
      <c r="G582" s="54"/>
      <c r="H582" s="54"/>
      <c r="I582" s="125"/>
      <c r="J582" s="125"/>
      <c r="K582" s="125"/>
      <c r="L582" s="125"/>
      <c r="M582" s="140"/>
      <c r="N582" s="7"/>
    </row>
    <row r="583" spans="1:14" ht="31.5" customHeight="1" x14ac:dyDescent="0.25">
      <c r="A583" s="7">
        <v>4</v>
      </c>
      <c r="B583" s="19" t="s">
        <v>236</v>
      </c>
      <c r="C583" s="19"/>
      <c r="D583" s="72" t="s">
        <v>237</v>
      </c>
      <c r="E583" s="72"/>
      <c r="F583" s="72"/>
      <c r="G583" s="72"/>
      <c r="H583" s="72"/>
      <c r="I583" s="130"/>
      <c r="J583" s="130"/>
      <c r="K583" s="130"/>
      <c r="L583" s="130"/>
      <c r="M583" s="143"/>
      <c r="N583" s="7"/>
    </row>
    <row r="584" spans="1:14" hidden="1" x14ac:dyDescent="0.25">
      <c r="A584" s="7" t="s">
        <v>62</v>
      </c>
    </row>
    <row r="585" spans="1:14" hidden="1" x14ac:dyDescent="0.25">
      <c r="A585" s="7" t="s">
        <v>62</v>
      </c>
    </row>
    <row r="586" spans="1:14" x14ac:dyDescent="0.25">
      <c r="A586" s="7" t="s">
        <v>63</v>
      </c>
      <c r="B586" s="17"/>
      <c r="C586" s="17"/>
      <c r="D586" s="57"/>
      <c r="E586" s="57"/>
      <c r="F586" s="57"/>
      <c r="G586" s="57"/>
      <c r="H586" s="57"/>
      <c r="M586" s="142"/>
    </row>
    <row r="587" spans="1:14" ht="25.5" customHeight="1" x14ac:dyDescent="0.25">
      <c r="B587" s="17"/>
      <c r="C587" s="17"/>
      <c r="D587" s="75" t="s">
        <v>237</v>
      </c>
      <c r="E587" s="76"/>
      <c r="F587" s="76"/>
      <c r="G587" s="76"/>
      <c r="H587" s="76"/>
      <c r="I587" s="73"/>
      <c r="J587" s="73"/>
      <c r="K587" s="73"/>
      <c r="L587" s="73"/>
      <c r="M587" s="74"/>
    </row>
    <row r="588" spans="1:14" x14ac:dyDescent="0.25">
      <c r="B588" s="17"/>
      <c r="C588" s="17"/>
      <c r="D588" s="63"/>
      <c r="E588" s="36"/>
      <c r="F588" s="36"/>
      <c r="G588" s="36"/>
      <c r="H588" s="36"/>
      <c r="I588" s="36"/>
      <c r="J588" s="36"/>
      <c r="K588" s="36"/>
      <c r="L588" s="36"/>
      <c r="M588" s="62"/>
    </row>
    <row r="589" spans="1:14" hidden="1" x14ac:dyDescent="0.25">
      <c r="B589" s="17"/>
      <c r="C589" s="17"/>
      <c r="D589" s="79" t="s">
        <v>50</v>
      </c>
      <c r="E589" s="80"/>
      <c r="F589" s="80"/>
      <c r="G589" s="80"/>
      <c r="H589" s="80"/>
      <c r="I589" s="77">
        <f>SUMIF(N584:N586, IF(N583="","",N583), M584:M586)</f>
        <v>0</v>
      </c>
      <c r="J589" s="77"/>
      <c r="K589" s="77"/>
      <c r="L589" s="77"/>
      <c r="M589" s="78"/>
    </row>
    <row r="590" spans="1:14" hidden="1" x14ac:dyDescent="0.25">
      <c r="B590" s="17"/>
      <c r="C590" s="17"/>
      <c r="D590" s="83" t="s">
        <v>51</v>
      </c>
      <c r="E590" s="84"/>
      <c r="F590" s="84"/>
      <c r="G590" s="84"/>
      <c r="H590" s="84"/>
      <c r="I590" s="81">
        <f>ROUND(SUMIF(N584:N586, IF(N583="","",N583), M584:M586) * 0.2, 2)</f>
        <v>0</v>
      </c>
      <c r="J590" s="81"/>
      <c r="K590" s="81"/>
      <c r="L590" s="81"/>
      <c r="M590" s="82"/>
    </row>
    <row r="591" spans="1:14" hidden="1" x14ac:dyDescent="0.25">
      <c r="B591" s="17"/>
      <c r="C591" s="17"/>
      <c r="D591" s="79" t="s">
        <v>52</v>
      </c>
      <c r="E591" s="80"/>
      <c r="F591" s="80"/>
      <c r="G591" s="80"/>
      <c r="H591" s="80"/>
      <c r="I591" s="77">
        <f>SUM(I589:I590)</f>
        <v>0</v>
      </c>
      <c r="J591" s="77"/>
      <c r="K591" s="77"/>
      <c r="L591" s="77"/>
      <c r="M591" s="78"/>
    </row>
    <row r="592" spans="1:14" ht="31.5" customHeight="1" x14ac:dyDescent="0.25">
      <c r="A592" s="7">
        <v>4</v>
      </c>
      <c r="B592" s="19" t="s">
        <v>238</v>
      </c>
      <c r="C592" s="19"/>
      <c r="D592" s="72" t="s">
        <v>65</v>
      </c>
      <c r="E592" s="72"/>
      <c r="F592" s="72"/>
      <c r="G592" s="72"/>
      <c r="H592" s="72"/>
      <c r="I592" s="130"/>
      <c r="J592" s="130"/>
      <c r="K592" s="130"/>
      <c r="L592" s="130"/>
      <c r="M592" s="143"/>
      <c r="N592" s="7"/>
    </row>
    <row r="593" spans="1:20" ht="24" customHeight="1" x14ac:dyDescent="0.25">
      <c r="A593" s="7">
        <v>8</v>
      </c>
      <c r="B593" s="16" t="s">
        <v>239</v>
      </c>
      <c r="C593" s="16"/>
      <c r="D593" s="85" t="s">
        <v>67</v>
      </c>
      <c r="E593" s="85"/>
      <c r="F593" s="85"/>
      <c r="G593" s="85"/>
      <c r="H593" s="85"/>
      <c r="M593" s="144"/>
      <c r="N593" s="7"/>
    </row>
    <row r="594" spans="1:20" hidden="1" x14ac:dyDescent="0.25">
      <c r="A594" s="7" t="s">
        <v>68</v>
      </c>
    </row>
    <row r="595" spans="1:20" ht="22.5" customHeight="1" x14ac:dyDescent="0.25">
      <c r="A595" s="7">
        <v>9</v>
      </c>
      <c r="B595" s="16" t="s">
        <v>240</v>
      </c>
      <c r="C595" s="16"/>
      <c r="D595" s="55" t="s">
        <v>241</v>
      </c>
      <c r="E595" s="56"/>
      <c r="F595" s="56"/>
      <c r="G595" s="56"/>
      <c r="H595" s="56"/>
      <c r="I595" s="126" t="s">
        <v>242</v>
      </c>
      <c r="J595" s="133">
        <v>710</v>
      </c>
      <c r="K595" s="134"/>
      <c r="L595" s="129"/>
      <c r="M595" s="141">
        <f>IF(AND(J595= "",K595= ""), 0, ROUND(ROUND(L595, 2) * ROUND(IF(K595="",J595,K595),  2), 2))</f>
        <v>0</v>
      </c>
      <c r="N595" s="7"/>
      <c r="P595" s="18">
        <v>0.2</v>
      </c>
      <c r="T595" s="7">
        <v>87</v>
      </c>
    </row>
    <row r="596" spans="1:20" hidden="1" x14ac:dyDescent="0.25">
      <c r="A596" s="7" t="s">
        <v>47</v>
      </c>
    </row>
    <row r="597" spans="1:20" hidden="1" x14ac:dyDescent="0.25">
      <c r="A597" s="20" t="s">
        <v>75</v>
      </c>
    </row>
    <row r="598" spans="1:20" hidden="1" x14ac:dyDescent="0.25">
      <c r="A598" s="7" t="s">
        <v>49</v>
      </c>
    </row>
    <row r="599" spans="1:20" ht="22.5" customHeight="1" x14ac:dyDescent="0.25">
      <c r="A599" s="7">
        <v>9</v>
      </c>
      <c r="B599" s="16" t="s">
        <v>243</v>
      </c>
      <c r="C599" s="16"/>
      <c r="D599" s="55" t="s">
        <v>244</v>
      </c>
      <c r="E599" s="56"/>
      <c r="F599" s="56"/>
      <c r="G599" s="56"/>
      <c r="H599" s="56"/>
      <c r="I599" s="126" t="s">
        <v>242</v>
      </c>
      <c r="J599" s="133">
        <v>170</v>
      </c>
      <c r="K599" s="134"/>
      <c r="L599" s="129"/>
      <c r="M599" s="141">
        <f>IF(AND(J599= "",K599= ""), 0, ROUND(ROUND(L599, 2) * ROUND(IF(K599="",J599,K599),  2), 2))</f>
        <v>0</v>
      </c>
      <c r="N599" s="7"/>
      <c r="P599" s="18">
        <v>0.2</v>
      </c>
      <c r="T599" s="7">
        <v>87</v>
      </c>
    </row>
    <row r="600" spans="1:20" hidden="1" x14ac:dyDescent="0.25">
      <c r="A600" s="7" t="s">
        <v>47</v>
      </c>
    </row>
    <row r="601" spans="1:20" hidden="1" x14ac:dyDescent="0.25">
      <c r="A601" s="20" t="s">
        <v>75</v>
      </c>
    </row>
    <row r="602" spans="1:20" hidden="1" x14ac:dyDescent="0.25">
      <c r="A602" s="7" t="s">
        <v>49</v>
      </c>
    </row>
    <row r="603" spans="1:20" x14ac:dyDescent="0.25">
      <c r="A603" s="7">
        <v>9</v>
      </c>
      <c r="B603" s="16" t="s">
        <v>245</v>
      </c>
      <c r="C603" s="16"/>
      <c r="D603" s="55" t="s">
        <v>246</v>
      </c>
      <c r="E603" s="56"/>
      <c r="F603" s="56"/>
      <c r="G603" s="56"/>
      <c r="H603" s="56"/>
      <c r="I603" s="126" t="s">
        <v>149</v>
      </c>
      <c r="J603" s="127">
        <v>1</v>
      </c>
      <c r="K603" s="128"/>
      <c r="L603" s="129"/>
      <c r="M603" s="141">
        <f>IF(AND(J603= "",K603= ""), 0, ROUND(ROUND(L603, 2) * ROUND(IF(K603="",J603,K603),  0), 2))</f>
        <v>0</v>
      </c>
      <c r="N603" s="7"/>
      <c r="P603" s="18">
        <v>0.2</v>
      </c>
      <c r="T603" s="7">
        <v>87</v>
      </c>
    </row>
    <row r="604" spans="1:20" hidden="1" x14ac:dyDescent="0.25">
      <c r="A604" s="7" t="s">
        <v>47</v>
      </c>
    </row>
    <row r="605" spans="1:20" hidden="1" x14ac:dyDescent="0.25">
      <c r="A605" s="7" t="s">
        <v>49</v>
      </c>
    </row>
    <row r="606" spans="1:20" x14ac:dyDescent="0.25">
      <c r="A606" s="7">
        <v>9</v>
      </c>
      <c r="B606" s="16" t="s">
        <v>247</v>
      </c>
      <c r="C606" s="16"/>
      <c r="D606" s="55" t="s">
        <v>248</v>
      </c>
      <c r="E606" s="56"/>
      <c r="F606" s="56"/>
      <c r="G606" s="56"/>
      <c r="H606" s="56"/>
      <c r="I606" s="126" t="s">
        <v>149</v>
      </c>
      <c r="J606" s="127">
        <v>1</v>
      </c>
      <c r="K606" s="128"/>
      <c r="L606" s="129"/>
      <c r="M606" s="141">
        <f>IF(AND(J606= "",K606= ""), 0, ROUND(ROUND(L606, 2) * ROUND(IF(K606="",J606,K606),  0), 2))</f>
        <v>0</v>
      </c>
      <c r="N606" s="7"/>
      <c r="P606" s="18">
        <v>0.2</v>
      </c>
      <c r="T606" s="7">
        <v>87</v>
      </c>
    </row>
    <row r="607" spans="1:20" hidden="1" x14ac:dyDescent="0.25">
      <c r="A607" s="7" t="s">
        <v>47</v>
      </c>
    </row>
    <row r="608" spans="1:20" hidden="1" x14ac:dyDescent="0.25">
      <c r="A608" s="20" t="s">
        <v>75</v>
      </c>
    </row>
    <row r="609" spans="1:20" hidden="1" x14ac:dyDescent="0.25">
      <c r="A609" s="7" t="s">
        <v>49</v>
      </c>
    </row>
    <row r="610" spans="1:20" ht="22.5" customHeight="1" x14ac:dyDescent="0.25">
      <c r="A610" s="7">
        <v>9</v>
      </c>
      <c r="B610" s="16" t="s">
        <v>249</v>
      </c>
      <c r="C610" s="16"/>
      <c r="D610" s="55" t="s">
        <v>250</v>
      </c>
      <c r="E610" s="56"/>
      <c r="F610" s="56"/>
      <c r="G610" s="56"/>
      <c r="H610" s="56"/>
      <c r="I610" s="126" t="s">
        <v>46</v>
      </c>
      <c r="J610" s="127">
        <v>1</v>
      </c>
      <c r="K610" s="128"/>
      <c r="L610" s="129"/>
      <c r="M610" s="141">
        <f>IF(AND(J610= "",K610= ""), 0, ROUND(ROUND(L610, 2) * ROUND(IF(K610="",J610,K610),  0), 2))</f>
        <v>0</v>
      </c>
      <c r="N610" s="7"/>
      <c r="P610" s="18">
        <v>0.2</v>
      </c>
      <c r="T610" s="7">
        <v>87</v>
      </c>
    </row>
    <row r="611" spans="1:20" hidden="1" x14ac:dyDescent="0.25">
      <c r="A611" s="7" t="s">
        <v>47</v>
      </c>
    </row>
    <row r="612" spans="1:20" hidden="1" x14ac:dyDescent="0.25">
      <c r="A612" s="20" t="s">
        <v>75</v>
      </c>
    </row>
    <row r="613" spans="1:20" hidden="1" x14ac:dyDescent="0.25">
      <c r="A613" s="20" t="s">
        <v>75</v>
      </c>
    </row>
    <row r="614" spans="1:20" hidden="1" x14ac:dyDescent="0.25">
      <c r="A614" s="7" t="s">
        <v>48</v>
      </c>
    </row>
    <row r="615" spans="1:20" hidden="1" x14ac:dyDescent="0.25">
      <c r="A615" s="7" t="s">
        <v>49</v>
      </c>
    </row>
    <row r="616" spans="1:20" hidden="1" x14ac:dyDescent="0.25">
      <c r="A616" s="7" t="s">
        <v>69</v>
      </c>
    </row>
    <row r="617" spans="1:20" x14ac:dyDescent="0.25">
      <c r="A617" s="7" t="s">
        <v>63</v>
      </c>
      <c r="B617" s="17"/>
      <c r="C617" s="17"/>
      <c r="D617" s="57"/>
      <c r="E617" s="57"/>
      <c r="F617" s="57"/>
      <c r="G617" s="57"/>
      <c r="H617" s="57"/>
      <c r="M617" s="142"/>
    </row>
    <row r="618" spans="1:20" x14ac:dyDescent="0.25">
      <c r="B618" s="17"/>
      <c r="C618" s="17"/>
      <c r="D618" s="75" t="s">
        <v>65</v>
      </c>
      <c r="E618" s="76"/>
      <c r="F618" s="76"/>
      <c r="G618" s="76"/>
      <c r="H618" s="76"/>
      <c r="I618" s="73"/>
      <c r="J618" s="73"/>
      <c r="K618" s="73"/>
      <c r="L618" s="73"/>
      <c r="M618" s="74"/>
    </row>
    <row r="619" spans="1:20" x14ac:dyDescent="0.25">
      <c r="B619" s="17"/>
      <c r="C619" s="17"/>
      <c r="D619" s="63"/>
      <c r="E619" s="36"/>
      <c r="F619" s="36"/>
      <c r="G619" s="36"/>
      <c r="H619" s="36"/>
      <c r="I619" s="36"/>
      <c r="J619" s="36"/>
      <c r="K619" s="36"/>
      <c r="L619" s="36"/>
      <c r="M619" s="62"/>
    </row>
    <row r="620" spans="1:20" x14ac:dyDescent="0.25">
      <c r="B620" s="17"/>
      <c r="C620" s="17"/>
      <c r="D620" s="79" t="s">
        <v>50</v>
      </c>
      <c r="E620" s="80"/>
      <c r="F620" s="80"/>
      <c r="G620" s="80"/>
      <c r="H620" s="80"/>
      <c r="I620" s="77">
        <f>SUMIF(N593:N617, IF(N592="","",N592), M593:M617)</f>
        <v>0</v>
      </c>
      <c r="J620" s="77"/>
      <c r="K620" s="77"/>
      <c r="L620" s="77"/>
      <c r="M620" s="78"/>
    </row>
    <row r="621" spans="1:20" hidden="1" x14ac:dyDescent="0.25">
      <c r="B621" s="17"/>
      <c r="C621" s="17"/>
      <c r="D621" s="83" t="s">
        <v>51</v>
      </c>
      <c r="E621" s="84"/>
      <c r="F621" s="84"/>
      <c r="G621" s="84"/>
      <c r="H621" s="84"/>
      <c r="I621" s="81">
        <f>ROUND(SUMIF(N593:N617, IF(N592="","",N592), M593:M617) * 0.2, 2)</f>
        <v>0</v>
      </c>
      <c r="J621" s="81"/>
      <c r="K621" s="81"/>
      <c r="L621" s="81"/>
      <c r="M621" s="82"/>
    </row>
    <row r="622" spans="1:20" hidden="1" x14ac:dyDescent="0.25">
      <c r="B622" s="17"/>
      <c r="C622" s="17"/>
      <c r="D622" s="79" t="s">
        <v>52</v>
      </c>
      <c r="E622" s="80"/>
      <c r="F622" s="80"/>
      <c r="G622" s="80"/>
      <c r="H622" s="80"/>
      <c r="I622" s="77">
        <f>SUM(I620:I621)</f>
        <v>0</v>
      </c>
      <c r="J622" s="77"/>
      <c r="K622" s="77"/>
      <c r="L622" s="77"/>
      <c r="M622" s="78"/>
    </row>
    <row r="623" spans="1:20" ht="15.75" customHeight="1" x14ac:dyDescent="0.25">
      <c r="A623" s="7">
        <v>4</v>
      </c>
      <c r="B623" s="19" t="s">
        <v>251</v>
      </c>
      <c r="C623" s="19"/>
      <c r="D623" s="72" t="s">
        <v>252</v>
      </c>
      <c r="E623" s="72"/>
      <c r="F623" s="72"/>
      <c r="G623" s="72"/>
      <c r="H623" s="72"/>
      <c r="I623" s="130"/>
      <c r="J623" s="130"/>
      <c r="K623" s="130"/>
      <c r="L623" s="130"/>
      <c r="M623" s="143"/>
      <c r="N623" s="7"/>
    </row>
    <row r="624" spans="1:20" hidden="1" x14ac:dyDescent="0.25">
      <c r="A624" s="7" t="s">
        <v>62</v>
      </c>
    </row>
    <row r="625" spans="1:20" ht="22.5" customHeight="1" x14ac:dyDescent="0.25">
      <c r="A625" s="7">
        <v>9</v>
      </c>
      <c r="B625" s="16" t="s">
        <v>253</v>
      </c>
      <c r="C625" s="16"/>
      <c r="D625" s="55" t="s">
        <v>254</v>
      </c>
      <c r="E625" s="56"/>
      <c r="F625" s="56"/>
      <c r="G625" s="56"/>
      <c r="H625" s="56"/>
      <c r="I625" s="126" t="s">
        <v>46</v>
      </c>
      <c r="J625" s="127">
        <v>1</v>
      </c>
      <c r="K625" s="128"/>
      <c r="L625" s="129"/>
      <c r="M625" s="141">
        <f>IF(AND(J625= "",K625= ""), 0, ROUND(ROUND(L625, 2) * ROUND(IF(K625="",J625,K625),  0), 2))</f>
        <v>0</v>
      </c>
      <c r="N625" s="7"/>
      <c r="P625" s="18">
        <v>0.2</v>
      </c>
      <c r="T625" s="7">
        <v>87</v>
      </c>
    </row>
    <row r="626" spans="1:20" hidden="1" x14ac:dyDescent="0.25">
      <c r="A626" s="7" t="s">
        <v>255</v>
      </c>
    </row>
    <row r="627" spans="1:20" hidden="1" x14ac:dyDescent="0.25">
      <c r="A627" s="7" t="s">
        <v>47</v>
      </c>
    </row>
    <row r="628" spans="1:20" hidden="1" x14ac:dyDescent="0.25">
      <c r="A628" s="7" t="s">
        <v>47</v>
      </c>
    </row>
    <row r="629" spans="1:20" hidden="1" x14ac:dyDescent="0.25">
      <c r="A629" s="7" t="s">
        <v>47</v>
      </c>
    </row>
    <row r="630" spans="1:20" hidden="1" x14ac:dyDescent="0.25">
      <c r="A630" s="7" t="s">
        <v>76</v>
      </c>
    </row>
    <row r="631" spans="1:20" hidden="1" x14ac:dyDescent="0.25">
      <c r="A631" s="7" t="s">
        <v>48</v>
      </c>
    </row>
    <row r="632" spans="1:20" hidden="1" x14ac:dyDescent="0.25">
      <c r="A632" s="7" t="s">
        <v>49</v>
      </c>
    </row>
    <row r="633" spans="1:20" x14ac:dyDescent="0.25">
      <c r="A633" s="7" t="s">
        <v>63</v>
      </c>
      <c r="B633" s="17"/>
      <c r="C633" s="17"/>
      <c r="D633" s="57"/>
      <c r="E633" s="57"/>
      <c r="F633" s="57"/>
      <c r="G633" s="57"/>
      <c r="H633" s="57"/>
      <c r="M633" s="142"/>
    </row>
    <row r="634" spans="1:20" x14ac:dyDescent="0.25">
      <c r="B634" s="17"/>
      <c r="C634" s="17"/>
      <c r="D634" s="75" t="s">
        <v>252</v>
      </c>
      <c r="E634" s="76"/>
      <c r="F634" s="76"/>
      <c r="G634" s="76"/>
      <c r="H634" s="76"/>
      <c r="I634" s="73"/>
      <c r="J634" s="73"/>
      <c r="K634" s="73"/>
      <c r="L634" s="73"/>
      <c r="M634" s="74"/>
    </row>
    <row r="635" spans="1:20" x14ac:dyDescent="0.25">
      <c r="B635" s="17"/>
      <c r="C635" s="17"/>
      <c r="D635" s="63"/>
      <c r="E635" s="36"/>
      <c r="F635" s="36"/>
      <c r="G635" s="36"/>
      <c r="H635" s="36"/>
      <c r="I635" s="36"/>
      <c r="J635" s="36"/>
      <c r="K635" s="36"/>
      <c r="L635" s="36"/>
      <c r="M635" s="62"/>
    </row>
    <row r="636" spans="1:20" x14ac:dyDescent="0.25">
      <c r="B636" s="17"/>
      <c r="C636" s="17"/>
      <c r="D636" s="79" t="s">
        <v>50</v>
      </c>
      <c r="E636" s="80"/>
      <c r="F636" s="80"/>
      <c r="G636" s="80"/>
      <c r="H636" s="80"/>
      <c r="I636" s="77">
        <f>SUMIF(N624:N633, IF(N623="","",N623), M624:M633)</f>
        <v>0</v>
      </c>
      <c r="J636" s="77"/>
      <c r="K636" s="77"/>
      <c r="L636" s="77"/>
      <c r="M636" s="78"/>
    </row>
    <row r="637" spans="1:20" hidden="1" x14ac:dyDescent="0.25">
      <c r="B637" s="17"/>
      <c r="C637" s="17"/>
      <c r="D637" s="83" t="s">
        <v>51</v>
      </c>
      <c r="E637" s="84"/>
      <c r="F637" s="84"/>
      <c r="G637" s="84"/>
      <c r="H637" s="84"/>
      <c r="I637" s="81">
        <f>ROUND(SUMIF(N624:N633, IF(N623="","",N623), M624:M633) * 0.2, 2)</f>
        <v>0</v>
      </c>
      <c r="J637" s="81"/>
      <c r="K637" s="81"/>
      <c r="L637" s="81"/>
      <c r="M637" s="82"/>
    </row>
    <row r="638" spans="1:20" hidden="1" x14ac:dyDescent="0.25">
      <c r="B638" s="17"/>
      <c r="C638" s="17"/>
      <c r="D638" s="79" t="s">
        <v>52</v>
      </c>
      <c r="E638" s="80"/>
      <c r="F638" s="80"/>
      <c r="G638" s="80"/>
      <c r="H638" s="80"/>
      <c r="I638" s="77">
        <f>SUM(I636:I637)</f>
        <v>0</v>
      </c>
      <c r="J638" s="77"/>
      <c r="K638" s="77"/>
      <c r="L638" s="77"/>
      <c r="M638" s="78"/>
    </row>
    <row r="639" spans="1:20" ht="15.75" customHeight="1" x14ac:dyDescent="0.25">
      <c r="A639" s="7">
        <v>4</v>
      </c>
      <c r="B639" s="19" t="s">
        <v>256</v>
      </c>
      <c r="C639" s="19"/>
      <c r="D639" s="72" t="s">
        <v>209</v>
      </c>
      <c r="E639" s="72"/>
      <c r="F639" s="72"/>
      <c r="G639" s="72"/>
      <c r="H639" s="72"/>
      <c r="I639" s="130"/>
      <c r="J639" s="130"/>
      <c r="K639" s="130"/>
      <c r="L639" s="130"/>
      <c r="M639" s="143"/>
      <c r="N639" s="7"/>
    </row>
    <row r="640" spans="1:20" hidden="1" x14ac:dyDescent="0.25">
      <c r="A640" s="7" t="s">
        <v>62</v>
      </c>
    </row>
    <row r="641" spans="1:20" x14ac:dyDescent="0.25">
      <c r="A641" s="7">
        <v>8</v>
      </c>
      <c r="B641" s="16" t="s">
        <v>257</v>
      </c>
      <c r="C641" s="16"/>
      <c r="D641" s="85" t="s">
        <v>258</v>
      </c>
      <c r="E641" s="85"/>
      <c r="F641" s="85"/>
      <c r="G641" s="85"/>
      <c r="H641" s="85"/>
      <c r="M641" s="144"/>
      <c r="N641" s="7"/>
    </row>
    <row r="642" spans="1:20" hidden="1" x14ac:dyDescent="0.25">
      <c r="A642" s="7" t="s">
        <v>68</v>
      </c>
    </row>
    <row r="643" spans="1:20" hidden="1" x14ac:dyDescent="0.25">
      <c r="A643" s="20" t="s">
        <v>259</v>
      </c>
    </row>
    <row r="644" spans="1:20" ht="22.5" customHeight="1" x14ac:dyDescent="0.25">
      <c r="A644" s="7">
        <v>9</v>
      </c>
      <c r="B644" s="16" t="s">
        <v>260</v>
      </c>
      <c r="C644" s="16"/>
      <c r="D644" s="55" t="s">
        <v>261</v>
      </c>
      <c r="E644" s="56"/>
      <c r="F644" s="56"/>
      <c r="G644" s="56"/>
      <c r="H644" s="56"/>
      <c r="I644" s="126" t="s">
        <v>14</v>
      </c>
      <c r="J644" s="127">
        <v>10</v>
      </c>
      <c r="K644" s="128"/>
      <c r="L644" s="129"/>
      <c r="M644" s="141">
        <f>IF(AND(J644= "",K644= ""), 0, ROUND(ROUND(L644, 2) * ROUND(IF(K644="",J644,K644),  0), 2))</f>
        <v>0</v>
      </c>
      <c r="N644" s="7"/>
      <c r="P644" s="18">
        <v>0.2</v>
      </c>
      <c r="T644" s="7">
        <v>87</v>
      </c>
    </row>
    <row r="645" spans="1:20" hidden="1" x14ac:dyDescent="0.25">
      <c r="A645" s="7" t="s">
        <v>49</v>
      </c>
    </row>
    <row r="646" spans="1:20" x14ac:dyDescent="0.25">
      <c r="A646" s="7">
        <v>9</v>
      </c>
      <c r="B646" s="16" t="s">
        <v>262</v>
      </c>
      <c r="C646" s="16"/>
      <c r="D646" s="55" t="s">
        <v>263</v>
      </c>
      <c r="E646" s="56"/>
      <c r="F646" s="56"/>
      <c r="G646" s="56"/>
      <c r="H646" s="56"/>
      <c r="I646" s="126" t="s">
        <v>264</v>
      </c>
      <c r="J646" s="133">
        <v>51</v>
      </c>
      <c r="K646" s="134"/>
      <c r="L646" s="129"/>
      <c r="M646" s="141">
        <f>IF(AND(J646= "",K646= ""), 0, ROUND(ROUND(L646, 2) * ROUND(IF(K646="",J646,K646),  2), 2))</f>
        <v>0</v>
      </c>
      <c r="N646" s="7"/>
      <c r="P646" s="18">
        <v>0.2</v>
      </c>
      <c r="T646" s="7">
        <v>87</v>
      </c>
    </row>
    <row r="647" spans="1:20" hidden="1" x14ac:dyDescent="0.25">
      <c r="A647" s="7" t="s">
        <v>48</v>
      </c>
    </row>
    <row r="648" spans="1:20" hidden="1" x14ac:dyDescent="0.25">
      <c r="A648" s="7" t="s">
        <v>49</v>
      </c>
    </row>
    <row r="649" spans="1:20" x14ac:dyDescent="0.25">
      <c r="A649" s="7">
        <v>9</v>
      </c>
      <c r="B649" s="16" t="s">
        <v>265</v>
      </c>
      <c r="C649" s="16"/>
      <c r="D649" s="55" t="s">
        <v>266</v>
      </c>
      <c r="E649" s="56"/>
      <c r="F649" s="56"/>
      <c r="G649" s="56"/>
      <c r="H649" s="56"/>
      <c r="I649" s="126" t="s">
        <v>264</v>
      </c>
      <c r="J649" s="133">
        <v>51</v>
      </c>
      <c r="K649" s="134"/>
      <c r="L649" s="129"/>
      <c r="M649" s="141">
        <f>IF(AND(J649= "",K649= ""), 0, ROUND(ROUND(L649, 2) * ROUND(IF(K649="",J649,K649),  2), 2))</f>
        <v>0</v>
      </c>
      <c r="N649" s="7"/>
      <c r="P649" s="18">
        <v>0.2</v>
      </c>
      <c r="T649" s="7">
        <v>87</v>
      </c>
    </row>
    <row r="650" spans="1:20" hidden="1" x14ac:dyDescent="0.25">
      <c r="A650" s="7" t="s">
        <v>47</v>
      </c>
    </row>
    <row r="651" spans="1:20" hidden="1" x14ac:dyDescent="0.25">
      <c r="A651" s="7" t="s">
        <v>48</v>
      </c>
    </row>
    <row r="652" spans="1:20" hidden="1" x14ac:dyDescent="0.25">
      <c r="A652" s="7" t="s">
        <v>49</v>
      </c>
    </row>
    <row r="653" spans="1:20" x14ac:dyDescent="0.25">
      <c r="A653" s="7">
        <v>9</v>
      </c>
      <c r="B653" s="16" t="s">
        <v>267</v>
      </c>
      <c r="C653" s="16"/>
      <c r="D653" s="55" t="s">
        <v>268</v>
      </c>
      <c r="E653" s="56"/>
      <c r="F653" s="56"/>
      <c r="G653" s="56"/>
      <c r="H653" s="56"/>
      <c r="I653" s="126" t="s">
        <v>14</v>
      </c>
      <c r="J653" s="127">
        <v>10</v>
      </c>
      <c r="K653" s="128"/>
      <c r="L653" s="129"/>
      <c r="M653" s="141">
        <f>IF(AND(J653= "",K653= ""), 0, ROUND(ROUND(L653, 2) * ROUND(IF(K653="",J653,K653),  0), 2))</f>
        <v>0</v>
      </c>
      <c r="N653" s="7"/>
      <c r="P653" s="18">
        <v>0.2</v>
      </c>
      <c r="T653" s="7">
        <v>87</v>
      </c>
    </row>
    <row r="654" spans="1:20" hidden="1" x14ac:dyDescent="0.25">
      <c r="A654" s="7" t="s">
        <v>47</v>
      </c>
    </row>
    <row r="655" spans="1:20" hidden="1" x14ac:dyDescent="0.25">
      <c r="A655" s="7" t="s">
        <v>48</v>
      </c>
    </row>
    <row r="656" spans="1:20" hidden="1" x14ac:dyDescent="0.25">
      <c r="A656" s="7" t="s">
        <v>49</v>
      </c>
    </row>
    <row r="657" spans="1:20" x14ac:dyDescent="0.25">
      <c r="A657" s="7">
        <v>9</v>
      </c>
      <c r="B657" s="16" t="s">
        <v>269</v>
      </c>
      <c r="C657" s="16"/>
      <c r="D657" s="55" t="s">
        <v>270</v>
      </c>
      <c r="E657" s="56"/>
      <c r="F657" s="56"/>
      <c r="G657" s="56"/>
      <c r="H657" s="56"/>
      <c r="I657" s="126" t="s">
        <v>46</v>
      </c>
      <c r="J657" s="127">
        <v>5</v>
      </c>
      <c r="K657" s="128"/>
      <c r="L657" s="129"/>
      <c r="M657" s="141">
        <f>IF(AND(J657= "",K657= ""), 0, ROUND(ROUND(L657, 2) * ROUND(IF(K657="",J657,K657),  0), 2))</f>
        <v>0</v>
      </c>
      <c r="N657" s="7"/>
      <c r="P657" s="18">
        <v>0.2</v>
      </c>
      <c r="T657" s="7">
        <v>87</v>
      </c>
    </row>
    <row r="658" spans="1:20" hidden="1" x14ac:dyDescent="0.25">
      <c r="A658" s="7" t="s">
        <v>47</v>
      </c>
    </row>
    <row r="659" spans="1:20" hidden="1" x14ac:dyDescent="0.25">
      <c r="A659" s="7" t="s">
        <v>48</v>
      </c>
    </row>
    <row r="660" spans="1:20" hidden="1" x14ac:dyDescent="0.25">
      <c r="A660" s="7" t="s">
        <v>49</v>
      </c>
    </row>
    <row r="661" spans="1:20" x14ac:dyDescent="0.25">
      <c r="A661" s="7">
        <v>9</v>
      </c>
      <c r="B661" s="16" t="s">
        <v>271</v>
      </c>
      <c r="C661" s="16"/>
      <c r="D661" s="55" t="s">
        <v>272</v>
      </c>
      <c r="E661" s="56"/>
      <c r="F661" s="56"/>
      <c r="G661" s="56"/>
      <c r="H661" s="56"/>
      <c r="I661" s="126" t="s">
        <v>46</v>
      </c>
      <c r="J661" s="127">
        <v>1</v>
      </c>
      <c r="K661" s="128"/>
      <c r="L661" s="129"/>
      <c r="M661" s="141">
        <f>IF(AND(J661= "",K661= ""), 0, ROUND(ROUND(L661, 2) * ROUND(IF(K661="",J661,K661),  0), 2))</f>
        <v>0</v>
      </c>
      <c r="N661" s="7"/>
      <c r="P661" s="18">
        <v>0.2</v>
      </c>
      <c r="T661" s="7">
        <v>87</v>
      </c>
    </row>
    <row r="662" spans="1:20" hidden="1" x14ac:dyDescent="0.25">
      <c r="A662" s="7" t="s">
        <v>47</v>
      </c>
    </row>
    <row r="663" spans="1:20" hidden="1" x14ac:dyDescent="0.25">
      <c r="A663" s="7" t="s">
        <v>48</v>
      </c>
    </row>
    <row r="664" spans="1:20" hidden="1" x14ac:dyDescent="0.25">
      <c r="A664" s="7" t="s">
        <v>49</v>
      </c>
    </row>
    <row r="665" spans="1:20" hidden="1" x14ac:dyDescent="0.25">
      <c r="A665" s="7" t="s">
        <v>69</v>
      </c>
    </row>
    <row r="666" spans="1:20" x14ac:dyDescent="0.25">
      <c r="A666" s="7">
        <v>8</v>
      </c>
      <c r="B666" s="16" t="s">
        <v>273</v>
      </c>
      <c r="C666" s="16"/>
      <c r="D666" s="85" t="s">
        <v>274</v>
      </c>
      <c r="E666" s="85"/>
      <c r="F666" s="85"/>
      <c r="G666" s="85"/>
      <c r="H666" s="85"/>
      <c r="M666" s="144"/>
      <c r="N666" s="7"/>
    </row>
    <row r="667" spans="1:20" hidden="1" x14ac:dyDescent="0.25">
      <c r="A667" s="7" t="s">
        <v>68</v>
      </c>
    </row>
    <row r="668" spans="1:20" hidden="1" x14ac:dyDescent="0.25">
      <c r="A668" s="20" t="s">
        <v>259</v>
      </c>
    </row>
    <row r="669" spans="1:20" x14ac:dyDescent="0.25">
      <c r="A669" s="7">
        <v>9</v>
      </c>
      <c r="B669" s="16" t="s">
        <v>275</v>
      </c>
      <c r="C669" s="16"/>
      <c r="D669" s="55" t="s">
        <v>276</v>
      </c>
      <c r="E669" s="56"/>
      <c r="F669" s="56"/>
      <c r="G669" s="56"/>
      <c r="H669" s="56"/>
      <c r="I669" s="126" t="s">
        <v>264</v>
      </c>
      <c r="J669" s="133">
        <v>12</v>
      </c>
      <c r="K669" s="134"/>
      <c r="L669" s="129"/>
      <c r="M669" s="141">
        <f>IF(AND(J669= "",K669= ""), 0, ROUND(ROUND(L669, 2) * ROUND(IF(K669="",J669,K669),  2), 2))</f>
        <v>0</v>
      </c>
      <c r="N669" s="7"/>
      <c r="P669" s="18">
        <v>0.2</v>
      </c>
      <c r="T669" s="7">
        <v>87</v>
      </c>
    </row>
    <row r="670" spans="1:20" hidden="1" x14ac:dyDescent="0.25">
      <c r="A670" s="7" t="s">
        <v>49</v>
      </c>
    </row>
    <row r="671" spans="1:20" x14ac:dyDescent="0.25">
      <c r="A671" s="7">
        <v>9</v>
      </c>
      <c r="B671" s="16" t="s">
        <v>277</v>
      </c>
      <c r="C671" s="16"/>
      <c r="D671" s="55" t="s">
        <v>278</v>
      </c>
      <c r="E671" s="56"/>
      <c r="F671" s="56"/>
      <c r="G671" s="56"/>
      <c r="H671" s="56"/>
      <c r="I671" s="126" t="s">
        <v>264</v>
      </c>
      <c r="J671" s="133">
        <v>90</v>
      </c>
      <c r="K671" s="134"/>
      <c r="L671" s="129"/>
      <c r="M671" s="141">
        <f>IF(AND(J671= "",K671= ""), 0, ROUND(ROUND(L671, 2) * ROUND(IF(K671="",J671,K671),  2), 2))</f>
        <v>0</v>
      </c>
      <c r="N671" s="7"/>
      <c r="P671" s="18">
        <v>0.2</v>
      </c>
      <c r="T671" s="7">
        <v>87</v>
      </c>
    </row>
    <row r="672" spans="1:20" hidden="1" x14ac:dyDescent="0.25">
      <c r="A672" s="7" t="s">
        <v>49</v>
      </c>
    </row>
    <row r="673" spans="1:20" x14ac:dyDescent="0.25">
      <c r="A673" s="7">
        <v>9</v>
      </c>
      <c r="B673" s="16" t="s">
        <v>279</v>
      </c>
      <c r="C673" s="16"/>
      <c r="D673" s="55" t="s">
        <v>280</v>
      </c>
      <c r="E673" s="56"/>
      <c r="F673" s="56"/>
      <c r="G673" s="56"/>
      <c r="H673" s="56"/>
      <c r="I673" s="126" t="s">
        <v>264</v>
      </c>
      <c r="J673" s="133">
        <v>660</v>
      </c>
      <c r="K673" s="134"/>
      <c r="L673" s="129"/>
      <c r="M673" s="141">
        <f>IF(AND(J673= "",K673= ""), 0, ROUND(ROUND(L673, 2) * ROUND(IF(K673="",J673,K673),  2), 2))</f>
        <v>0</v>
      </c>
      <c r="N673" s="7"/>
      <c r="P673" s="18">
        <v>0.2</v>
      </c>
      <c r="T673" s="7">
        <v>87</v>
      </c>
    </row>
    <row r="674" spans="1:20" hidden="1" x14ac:dyDescent="0.25">
      <c r="A674" s="7" t="s">
        <v>49</v>
      </c>
    </row>
    <row r="675" spans="1:20" x14ac:dyDescent="0.25">
      <c r="A675" s="7">
        <v>9</v>
      </c>
      <c r="B675" s="16" t="s">
        <v>281</v>
      </c>
      <c r="C675" s="16"/>
      <c r="D675" s="55" t="s">
        <v>282</v>
      </c>
      <c r="E675" s="56"/>
      <c r="F675" s="56"/>
      <c r="G675" s="56"/>
      <c r="H675" s="56"/>
      <c r="I675" s="126" t="s">
        <v>264</v>
      </c>
      <c r="J675" s="133">
        <v>592</v>
      </c>
      <c r="K675" s="134"/>
      <c r="L675" s="129"/>
      <c r="M675" s="141">
        <f>IF(AND(J675= "",K675= ""), 0, ROUND(ROUND(L675, 2) * ROUND(IF(K675="",J675,K675),  2), 2))</f>
        <v>0</v>
      </c>
      <c r="N675" s="7"/>
      <c r="P675" s="18">
        <v>0.2</v>
      </c>
      <c r="T675" s="7">
        <v>87</v>
      </c>
    </row>
    <row r="676" spans="1:20" hidden="1" x14ac:dyDescent="0.25">
      <c r="A676" s="7" t="s">
        <v>49</v>
      </c>
    </row>
    <row r="677" spans="1:20" x14ac:dyDescent="0.25">
      <c r="A677" s="7">
        <v>9</v>
      </c>
      <c r="B677" s="16" t="s">
        <v>283</v>
      </c>
      <c r="C677" s="16"/>
      <c r="D677" s="55" t="s">
        <v>284</v>
      </c>
      <c r="E677" s="56"/>
      <c r="F677" s="56"/>
      <c r="G677" s="56"/>
      <c r="H677" s="56"/>
      <c r="I677" s="126" t="s">
        <v>264</v>
      </c>
      <c r="J677" s="133">
        <v>140</v>
      </c>
      <c r="K677" s="134"/>
      <c r="L677" s="129"/>
      <c r="M677" s="141">
        <f>IF(AND(J677= "",K677= ""), 0, ROUND(ROUND(L677, 2) * ROUND(IF(K677="",J677,K677),  2), 2))</f>
        <v>0</v>
      </c>
      <c r="N677" s="7"/>
      <c r="P677" s="18">
        <v>0.2</v>
      </c>
      <c r="T677" s="7">
        <v>87</v>
      </c>
    </row>
    <row r="678" spans="1:20" hidden="1" x14ac:dyDescent="0.25">
      <c r="A678" s="7" t="s">
        <v>49</v>
      </c>
    </row>
    <row r="679" spans="1:20" x14ac:dyDescent="0.25">
      <c r="A679" s="7">
        <v>9</v>
      </c>
      <c r="B679" s="16" t="s">
        <v>285</v>
      </c>
      <c r="C679" s="16"/>
      <c r="D679" s="55" t="s">
        <v>286</v>
      </c>
      <c r="E679" s="56"/>
      <c r="F679" s="56"/>
      <c r="G679" s="56"/>
      <c r="H679" s="56"/>
      <c r="I679" s="126" t="s">
        <v>264</v>
      </c>
      <c r="J679" s="133">
        <v>160</v>
      </c>
      <c r="K679" s="134"/>
      <c r="L679" s="129"/>
      <c r="M679" s="141">
        <f>IF(AND(J679= "",K679= ""), 0, ROUND(ROUND(L679, 2) * ROUND(IF(K679="",J679,K679),  2), 2))</f>
        <v>0</v>
      </c>
      <c r="N679" s="7"/>
      <c r="P679" s="18">
        <v>0.2</v>
      </c>
      <c r="T679" s="7">
        <v>87</v>
      </c>
    </row>
    <row r="680" spans="1:20" hidden="1" x14ac:dyDescent="0.25">
      <c r="A680" s="7" t="s">
        <v>49</v>
      </c>
    </row>
    <row r="681" spans="1:20" x14ac:dyDescent="0.25">
      <c r="A681" s="7">
        <v>9</v>
      </c>
      <c r="B681" s="16" t="s">
        <v>287</v>
      </c>
      <c r="C681" s="16"/>
      <c r="D681" s="55" t="s">
        <v>288</v>
      </c>
      <c r="E681" s="56"/>
      <c r="F681" s="56"/>
      <c r="G681" s="56"/>
      <c r="H681" s="56"/>
      <c r="I681" s="126" t="s">
        <v>264</v>
      </c>
      <c r="J681" s="133">
        <v>286</v>
      </c>
      <c r="K681" s="134"/>
      <c r="L681" s="129"/>
      <c r="M681" s="141">
        <f>IF(AND(J681= "",K681= ""), 0, ROUND(ROUND(L681, 2) * ROUND(IF(K681="",J681,K681),  2), 2))</f>
        <v>0</v>
      </c>
      <c r="N681" s="7"/>
      <c r="P681" s="18">
        <v>0.2</v>
      </c>
      <c r="T681" s="7">
        <v>87</v>
      </c>
    </row>
    <row r="682" spans="1:20" hidden="1" x14ac:dyDescent="0.25">
      <c r="A682" s="7" t="s">
        <v>49</v>
      </c>
    </row>
    <row r="683" spans="1:20" x14ac:dyDescent="0.25">
      <c r="A683" s="7">
        <v>9</v>
      </c>
      <c r="B683" s="16" t="s">
        <v>289</v>
      </c>
      <c r="C683" s="16"/>
      <c r="D683" s="55" t="s">
        <v>290</v>
      </c>
      <c r="E683" s="56"/>
      <c r="F683" s="56"/>
      <c r="G683" s="56"/>
      <c r="H683" s="56"/>
      <c r="I683" s="126" t="s">
        <v>264</v>
      </c>
      <c r="J683" s="133">
        <v>67</v>
      </c>
      <c r="K683" s="134"/>
      <c r="L683" s="129"/>
      <c r="M683" s="141">
        <f>IF(AND(J683= "",K683= ""), 0, ROUND(ROUND(L683, 2) * ROUND(IF(K683="",J683,K683),  2), 2))</f>
        <v>0</v>
      </c>
      <c r="N683" s="7"/>
      <c r="P683" s="18">
        <v>0.2</v>
      </c>
      <c r="T683" s="7">
        <v>87</v>
      </c>
    </row>
    <row r="684" spans="1:20" hidden="1" x14ac:dyDescent="0.25">
      <c r="A684" s="7" t="s">
        <v>49</v>
      </c>
    </row>
    <row r="685" spans="1:20" x14ac:dyDescent="0.25">
      <c r="A685" s="7">
        <v>9</v>
      </c>
      <c r="B685" s="16" t="s">
        <v>291</v>
      </c>
      <c r="C685" s="16"/>
      <c r="D685" s="55" t="s">
        <v>292</v>
      </c>
      <c r="E685" s="56"/>
      <c r="F685" s="56"/>
      <c r="G685" s="56"/>
      <c r="H685" s="56"/>
      <c r="I685" s="126" t="s">
        <v>264</v>
      </c>
      <c r="J685" s="133">
        <v>20</v>
      </c>
      <c r="K685" s="134"/>
      <c r="L685" s="129"/>
      <c r="M685" s="141">
        <f>IF(AND(J685= "",K685= ""), 0, ROUND(ROUND(L685, 2) * ROUND(IF(K685="",J685,K685),  2), 2))</f>
        <v>0</v>
      </c>
      <c r="N685" s="7"/>
      <c r="P685" s="18">
        <v>0.2</v>
      </c>
      <c r="T685" s="7">
        <v>87</v>
      </c>
    </row>
    <row r="686" spans="1:20" hidden="1" x14ac:dyDescent="0.25">
      <c r="A686" s="7" t="s">
        <v>49</v>
      </c>
    </row>
    <row r="687" spans="1:20" x14ac:dyDescent="0.25">
      <c r="A687" s="7">
        <v>9</v>
      </c>
      <c r="B687" s="16" t="s">
        <v>293</v>
      </c>
      <c r="C687" s="16"/>
      <c r="D687" s="55" t="s">
        <v>263</v>
      </c>
      <c r="E687" s="56"/>
      <c r="F687" s="56"/>
      <c r="G687" s="56"/>
      <c r="H687" s="56"/>
      <c r="I687" s="126" t="s">
        <v>264</v>
      </c>
      <c r="J687" s="133">
        <v>20</v>
      </c>
      <c r="K687" s="134"/>
      <c r="L687" s="129"/>
      <c r="M687" s="141">
        <f>IF(AND(J687= "",K687= ""), 0, ROUND(ROUND(L687, 2) * ROUND(IF(K687="",J687,K687),  2), 2))</f>
        <v>0</v>
      </c>
      <c r="N687" s="7"/>
      <c r="P687" s="18">
        <v>0.2</v>
      </c>
      <c r="T687" s="7">
        <v>87</v>
      </c>
    </row>
    <row r="688" spans="1:20" hidden="1" x14ac:dyDescent="0.25">
      <c r="A688" s="7" t="s">
        <v>49</v>
      </c>
    </row>
    <row r="689" spans="1:20" x14ac:dyDescent="0.25">
      <c r="A689" s="7">
        <v>9</v>
      </c>
      <c r="B689" s="16" t="s">
        <v>294</v>
      </c>
      <c r="C689" s="16"/>
      <c r="D689" s="55" t="s">
        <v>295</v>
      </c>
      <c r="E689" s="56"/>
      <c r="F689" s="56"/>
      <c r="G689" s="56"/>
      <c r="H689" s="56"/>
      <c r="I689" s="126" t="s">
        <v>14</v>
      </c>
      <c r="J689" s="127">
        <v>2</v>
      </c>
      <c r="K689" s="128"/>
      <c r="L689" s="129"/>
      <c r="M689" s="141">
        <f>IF(AND(J689= "",K689= ""), 0, ROUND(ROUND(L689, 2) * ROUND(IF(K689="",J689,K689),  0), 2))</f>
        <v>0</v>
      </c>
      <c r="N689" s="7"/>
      <c r="P689" s="18">
        <v>0.2</v>
      </c>
      <c r="T689" s="7">
        <v>87</v>
      </c>
    </row>
    <row r="690" spans="1:20" hidden="1" x14ac:dyDescent="0.25">
      <c r="A690" s="7" t="s">
        <v>49</v>
      </c>
    </row>
    <row r="691" spans="1:20" ht="22.5" customHeight="1" x14ac:dyDescent="0.25">
      <c r="A691" s="7">
        <v>9</v>
      </c>
      <c r="B691" s="16" t="s">
        <v>296</v>
      </c>
      <c r="C691" s="16"/>
      <c r="D691" s="55" t="s">
        <v>297</v>
      </c>
      <c r="E691" s="56"/>
      <c r="F691" s="56"/>
      <c r="G691" s="56"/>
      <c r="H691" s="56"/>
      <c r="I691" s="126" t="s">
        <v>14</v>
      </c>
      <c r="J691" s="127">
        <v>2</v>
      </c>
      <c r="K691" s="128"/>
      <c r="L691" s="129"/>
      <c r="M691" s="141">
        <f>IF(AND(J691= "",K691= ""), 0, ROUND(ROUND(L691, 2) * ROUND(IF(K691="",J691,K691),  0), 2))</f>
        <v>0</v>
      </c>
      <c r="N691" s="7"/>
      <c r="P691" s="18">
        <v>0.2</v>
      </c>
      <c r="T691" s="7">
        <v>87</v>
      </c>
    </row>
    <row r="692" spans="1:20" hidden="1" x14ac:dyDescent="0.25">
      <c r="A692" s="7" t="s">
        <v>49</v>
      </c>
    </row>
    <row r="693" spans="1:20" hidden="1" x14ac:dyDescent="0.25">
      <c r="A693" s="7">
        <v>9</v>
      </c>
    </row>
    <row r="694" spans="1:20" hidden="1" x14ac:dyDescent="0.25">
      <c r="A694" s="7" t="s">
        <v>49</v>
      </c>
    </row>
    <row r="695" spans="1:20" ht="22.5" customHeight="1" x14ac:dyDescent="0.25">
      <c r="A695" s="7">
        <v>9</v>
      </c>
      <c r="B695" s="16" t="s">
        <v>298</v>
      </c>
      <c r="C695" s="16"/>
      <c r="D695" s="55" t="s">
        <v>299</v>
      </c>
      <c r="E695" s="56"/>
      <c r="F695" s="56"/>
      <c r="G695" s="56"/>
      <c r="H695" s="56"/>
      <c r="I695" s="126" t="s">
        <v>264</v>
      </c>
      <c r="J695" s="133">
        <v>12</v>
      </c>
      <c r="K695" s="134"/>
      <c r="L695" s="129"/>
      <c r="M695" s="141">
        <f>IF(AND(J695= "",K695= ""), 0, ROUND(ROUND(L695, 2) * ROUND(IF(K695="",J695,K695),  2), 2))</f>
        <v>0</v>
      </c>
      <c r="N695" s="7"/>
      <c r="P695" s="18">
        <v>0.2</v>
      </c>
      <c r="T695" s="7">
        <v>87</v>
      </c>
    </row>
    <row r="696" spans="1:20" hidden="1" x14ac:dyDescent="0.25">
      <c r="A696" s="7" t="s">
        <v>49</v>
      </c>
    </row>
    <row r="697" spans="1:20" ht="22.5" customHeight="1" x14ac:dyDescent="0.25">
      <c r="A697" s="7">
        <v>9</v>
      </c>
      <c r="B697" s="16" t="s">
        <v>300</v>
      </c>
      <c r="C697" s="16"/>
      <c r="D697" s="55" t="s">
        <v>301</v>
      </c>
      <c r="E697" s="56"/>
      <c r="F697" s="56"/>
      <c r="G697" s="56"/>
      <c r="H697" s="56"/>
      <c r="I697" s="126" t="s">
        <v>264</v>
      </c>
      <c r="J697" s="133">
        <v>90</v>
      </c>
      <c r="K697" s="134"/>
      <c r="L697" s="129"/>
      <c r="M697" s="141">
        <f>IF(AND(J697= "",K697= ""), 0, ROUND(ROUND(L697, 2) * ROUND(IF(K697="",J697,K697),  2), 2))</f>
        <v>0</v>
      </c>
      <c r="N697" s="7"/>
      <c r="P697" s="18">
        <v>0.2</v>
      </c>
      <c r="T697" s="7">
        <v>87</v>
      </c>
    </row>
    <row r="698" spans="1:20" hidden="1" x14ac:dyDescent="0.25">
      <c r="A698" s="7" t="s">
        <v>49</v>
      </c>
    </row>
    <row r="699" spans="1:20" ht="22.5" customHeight="1" x14ac:dyDescent="0.25">
      <c r="A699" s="7">
        <v>9</v>
      </c>
      <c r="B699" s="16" t="s">
        <v>302</v>
      </c>
      <c r="C699" s="16"/>
      <c r="D699" s="55" t="s">
        <v>303</v>
      </c>
      <c r="E699" s="56"/>
      <c r="F699" s="56"/>
      <c r="G699" s="56"/>
      <c r="H699" s="56"/>
      <c r="I699" s="126" t="s">
        <v>264</v>
      </c>
      <c r="J699" s="133">
        <v>660</v>
      </c>
      <c r="K699" s="134"/>
      <c r="L699" s="129"/>
      <c r="M699" s="141">
        <f>IF(AND(J699= "",K699= ""), 0, ROUND(ROUND(L699, 2) * ROUND(IF(K699="",J699,K699),  2), 2))</f>
        <v>0</v>
      </c>
      <c r="N699" s="7"/>
      <c r="P699" s="18">
        <v>0.2</v>
      </c>
      <c r="T699" s="7">
        <v>87</v>
      </c>
    </row>
    <row r="700" spans="1:20" hidden="1" x14ac:dyDescent="0.25">
      <c r="A700" s="7" t="s">
        <v>49</v>
      </c>
    </row>
    <row r="701" spans="1:20" ht="22.5" customHeight="1" x14ac:dyDescent="0.25">
      <c r="A701" s="7">
        <v>9</v>
      </c>
      <c r="B701" s="16" t="s">
        <v>304</v>
      </c>
      <c r="C701" s="16"/>
      <c r="D701" s="55" t="s">
        <v>305</v>
      </c>
      <c r="E701" s="56"/>
      <c r="F701" s="56"/>
      <c r="G701" s="56"/>
      <c r="H701" s="56"/>
      <c r="I701" s="126" t="s">
        <v>264</v>
      </c>
      <c r="J701" s="133">
        <v>592</v>
      </c>
      <c r="K701" s="134"/>
      <c r="L701" s="129"/>
      <c r="M701" s="141">
        <f>IF(AND(J701= "",K701= ""), 0, ROUND(ROUND(L701, 2) * ROUND(IF(K701="",J701,K701),  2), 2))</f>
        <v>0</v>
      </c>
      <c r="N701" s="7"/>
      <c r="P701" s="18">
        <v>0.2</v>
      </c>
      <c r="T701" s="7">
        <v>87</v>
      </c>
    </row>
    <row r="702" spans="1:20" hidden="1" x14ac:dyDescent="0.25">
      <c r="A702" s="7" t="s">
        <v>49</v>
      </c>
    </row>
    <row r="703" spans="1:20" x14ac:dyDescent="0.25">
      <c r="A703" s="7">
        <v>9</v>
      </c>
      <c r="B703" s="16" t="s">
        <v>306</v>
      </c>
      <c r="C703" s="16"/>
      <c r="D703" s="55" t="s">
        <v>307</v>
      </c>
      <c r="E703" s="56"/>
      <c r="F703" s="56"/>
      <c r="G703" s="56"/>
      <c r="H703" s="56"/>
      <c r="I703" s="126" t="s">
        <v>264</v>
      </c>
      <c r="J703" s="133">
        <v>140</v>
      </c>
      <c r="K703" s="134"/>
      <c r="L703" s="129"/>
      <c r="M703" s="141">
        <f>IF(AND(J703= "",K703= ""), 0, ROUND(ROUND(L703, 2) * ROUND(IF(K703="",J703,K703),  2), 2))</f>
        <v>0</v>
      </c>
      <c r="N703" s="7"/>
      <c r="P703" s="18">
        <v>0.2</v>
      </c>
      <c r="T703" s="7">
        <v>87</v>
      </c>
    </row>
    <row r="704" spans="1:20" hidden="1" x14ac:dyDescent="0.25">
      <c r="A704" s="7" t="s">
        <v>49</v>
      </c>
    </row>
    <row r="705" spans="1:20" x14ac:dyDescent="0.25">
      <c r="A705" s="7">
        <v>9</v>
      </c>
      <c r="B705" s="16" t="s">
        <v>308</v>
      </c>
      <c r="C705" s="16"/>
      <c r="D705" s="55" t="s">
        <v>309</v>
      </c>
      <c r="E705" s="56"/>
      <c r="F705" s="56"/>
      <c r="G705" s="56"/>
      <c r="H705" s="56"/>
      <c r="I705" s="126" t="s">
        <v>264</v>
      </c>
      <c r="J705" s="133">
        <v>180</v>
      </c>
      <c r="K705" s="134"/>
      <c r="L705" s="129"/>
      <c r="M705" s="141">
        <f>IF(AND(J705= "",K705= ""), 0, ROUND(ROUND(L705, 2) * ROUND(IF(K705="",J705,K705),  2), 2))</f>
        <v>0</v>
      </c>
      <c r="N705" s="7"/>
      <c r="P705" s="18">
        <v>0.2</v>
      </c>
      <c r="T705" s="7">
        <v>87</v>
      </c>
    </row>
    <row r="706" spans="1:20" hidden="1" x14ac:dyDescent="0.25">
      <c r="A706" s="7" t="s">
        <v>49</v>
      </c>
    </row>
    <row r="707" spans="1:20" x14ac:dyDescent="0.25">
      <c r="A707" s="7">
        <v>9</v>
      </c>
      <c r="B707" s="16" t="s">
        <v>310</v>
      </c>
      <c r="C707" s="16"/>
      <c r="D707" s="55" t="s">
        <v>311</v>
      </c>
      <c r="E707" s="56"/>
      <c r="F707" s="56"/>
      <c r="G707" s="56"/>
      <c r="H707" s="56"/>
      <c r="I707" s="126" t="s">
        <v>264</v>
      </c>
      <c r="J707" s="133">
        <v>286</v>
      </c>
      <c r="K707" s="134"/>
      <c r="L707" s="129"/>
      <c r="M707" s="141">
        <f>IF(AND(J707= "",K707= ""), 0, ROUND(ROUND(L707, 2) * ROUND(IF(K707="",J707,K707),  2), 2))</f>
        <v>0</v>
      </c>
      <c r="N707" s="7"/>
      <c r="P707" s="18">
        <v>0.2</v>
      </c>
      <c r="T707" s="7">
        <v>87</v>
      </c>
    </row>
    <row r="708" spans="1:20" hidden="1" x14ac:dyDescent="0.25">
      <c r="A708" s="7" t="s">
        <v>49</v>
      </c>
    </row>
    <row r="709" spans="1:20" x14ac:dyDescent="0.25">
      <c r="A709" s="7">
        <v>9</v>
      </c>
      <c r="B709" s="16" t="s">
        <v>312</v>
      </c>
      <c r="C709" s="16"/>
      <c r="D709" s="55" t="s">
        <v>313</v>
      </c>
      <c r="E709" s="56"/>
      <c r="F709" s="56"/>
      <c r="G709" s="56"/>
      <c r="H709" s="56"/>
      <c r="I709" s="126" t="s">
        <v>264</v>
      </c>
      <c r="J709" s="133">
        <v>67</v>
      </c>
      <c r="K709" s="134"/>
      <c r="L709" s="129"/>
      <c r="M709" s="141">
        <f>IF(AND(J709= "",K709= ""), 0, ROUND(ROUND(L709, 2) * ROUND(IF(K709="",J709,K709),  2), 2))</f>
        <v>0</v>
      </c>
      <c r="N709" s="7"/>
      <c r="P709" s="18">
        <v>0.2</v>
      </c>
      <c r="T709" s="7">
        <v>87</v>
      </c>
    </row>
    <row r="710" spans="1:20" hidden="1" x14ac:dyDescent="0.25">
      <c r="A710" s="7" t="s">
        <v>49</v>
      </c>
    </row>
    <row r="711" spans="1:20" x14ac:dyDescent="0.25">
      <c r="A711" s="7">
        <v>9</v>
      </c>
      <c r="B711" s="16" t="s">
        <v>314</v>
      </c>
      <c r="C711" s="16"/>
      <c r="D711" s="55" t="s">
        <v>315</v>
      </c>
      <c r="E711" s="56"/>
      <c r="F711" s="56"/>
      <c r="G711" s="56"/>
      <c r="H711" s="56"/>
      <c r="I711" s="126" t="s">
        <v>264</v>
      </c>
      <c r="J711" s="133">
        <v>20</v>
      </c>
      <c r="K711" s="134"/>
      <c r="L711" s="129"/>
      <c r="M711" s="141">
        <f>IF(AND(J711= "",K711= ""), 0, ROUND(ROUND(L711, 2) * ROUND(IF(K711="",J711,K711),  2), 2))</f>
        <v>0</v>
      </c>
      <c r="N711" s="7"/>
      <c r="P711" s="18">
        <v>0.2</v>
      </c>
      <c r="T711" s="7">
        <v>87</v>
      </c>
    </row>
    <row r="712" spans="1:20" hidden="1" x14ac:dyDescent="0.25">
      <c r="A712" s="7" t="s">
        <v>49</v>
      </c>
    </row>
    <row r="713" spans="1:20" x14ac:dyDescent="0.25">
      <c r="A713" s="7">
        <v>9</v>
      </c>
      <c r="B713" s="16" t="s">
        <v>316</v>
      </c>
      <c r="C713" s="16"/>
      <c r="D713" s="55" t="s">
        <v>317</v>
      </c>
      <c r="E713" s="56"/>
      <c r="F713" s="56"/>
      <c r="G713" s="56"/>
      <c r="H713" s="56"/>
      <c r="I713" s="126" t="s">
        <v>264</v>
      </c>
      <c r="J713" s="133">
        <v>20</v>
      </c>
      <c r="K713" s="134"/>
      <c r="L713" s="129"/>
      <c r="M713" s="141">
        <f>IF(AND(J713= "",K713= ""), 0, ROUND(ROUND(L713, 2) * ROUND(IF(K713="",J713,K713),  2), 2))</f>
        <v>0</v>
      </c>
      <c r="N713" s="7"/>
      <c r="P713" s="18">
        <v>0.2</v>
      </c>
      <c r="T713" s="7">
        <v>87</v>
      </c>
    </row>
    <row r="714" spans="1:20" hidden="1" x14ac:dyDescent="0.25">
      <c r="A714" s="7" t="s">
        <v>49</v>
      </c>
    </row>
    <row r="715" spans="1:20" x14ac:dyDescent="0.25">
      <c r="A715" s="7">
        <v>9</v>
      </c>
      <c r="B715" s="16" t="s">
        <v>318</v>
      </c>
      <c r="C715" s="16"/>
      <c r="D715" s="55" t="s">
        <v>319</v>
      </c>
      <c r="E715" s="56"/>
      <c r="F715" s="56"/>
      <c r="G715" s="56"/>
      <c r="H715" s="56"/>
      <c r="I715" s="126" t="s">
        <v>14</v>
      </c>
      <c r="J715" s="127">
        <v>20</v>
      </c>
      <c r="K715" s="128"/>
      <c r="L715" s="129"/>
      <c r="M715" s="141">
        <f>IF(AND(J715= "",K715= ""), 0, ROUND(ROUND(L715, 2) * ROUND(IF(K715="",J715,K715),  0), 2))</f>
        <v>0</v>
      </c>
      <c r="N715" s="7"/>
      <c r="P715" s="18">
        <v>0.2</v>
      </c>
      <c r="T715" s="7">
        <v>87</v>
      </c>
    </row>
    <row r="716" spans="1:20" hidden="1" x14ac:dyDescent="0.25">
      <c r="A716" s="7" t="s">
        <v>47</v>
      </c>
    </row>
    <row r="717" spans="1:20" hidden="1" x14ac:dyDescent="0.25">
      <c r="A717" s="7" t="s">
        <v>48</v>
      </c>
    </row>
    <row r="718" spans="1:20" hidden="1" x14ac:dyDescent="0.25">
      <c r="A718" s="7" t="s">
        <v>49</v>
      </c>
    </row>
    <row r="719" spans="1:20" x14ac:dyDescent="0.25">
      <c r="A719" s="7">
        <v>9</v>
      </c>
      <c r="B719" s="16" t="s">
        <v>320</v>
      </c>
      <c r="C719" s="16"/>
      <c r="D719" s="55" t="s">
        <v>321</v>
      </c>
      <c r="E719" s="56"/>
      <c r="F719" s="56"/>
      <c r="G719" s="56"/>
      <c r="H719" s="56"/>
      <c r="I719" s="126" t="s">
        <v>46</v>
      </c>
      <c r="J719" s="127">
        <v>5</v>
      </c>
      <c r="K719" s="128"/>
      <c r="L719" s="129"/>
      <c r="M719" s="141">
        <f>IF(AND(J719= "",K719= ""), 0, ROUND(ROUND(L719, 2) * ROUND(IF(K719="",J719,K719),  0), 2))</f>
        <v>0</v>
      </c>
      <c r="N719" s="7"/>
      <c r="P719" s="18">
        <v>0.2</v>
      </c>
      <c r="T719" s="7">
        <v>87</v>
      </c>
    </row>
    <row r="720" spans="1:20" hidden="1" x14ac:dyDescent="0.25">
      <c r="A720" s="7" t="s">
        <v>47</v>
      </c>
    </row>
    <row r="721" spans="1:20" hidden="1" x14ac:dyDescent="0.25">
      <c r="A721" s="7" t="s">
        <v>48</v>
      </c>
    </row>
    <row r="722" spans="1:20" hidden="1" x14ac:dyDescent="0.25">
      <c r="A722" s="7" t="s">
        <v>49</v>
      </c>
    </row>
    <row r="723" spans="1:20" hidden="1" x14ac:dyDescent="0.25">
      <c r="A723" s="7" t="s">
        <v>69</v>
      </c>
    </row>
    <row r="724" spans="1:20" x14ac:dyDescent="0.25">
      <c r="A724" s="7" t="s">
        <v>63</v>
      </c>
      <c r="B724" s="17"/>
      <c r="C724" s="17"/>
      <c r="D724" s="57"/>
      <c r="E724" s="57"/>
      <c r="F724" s="57"/>
      <c r="G724" s="57"/>
      <c r="H724" s="57"/>
      <c r="M724" s="142"/>
    </row>
    <row r="725" spans="1:20" x14ac:dyDescent="0.25">
      <c r="B725" s="17"/>
      <c r="C725" s="17"/>
      <c r="D725" s="75" t="s">
        <v>209</v>
      </c>
      <c r="E725" s="76"/>
      <c r="F725" s="76"/>
      <c r="G725" s="76"/>
      <c r="H725" s="76"/>
      <c r="I725" s="73"/>
      <c r="J725" s="73"/>
      <c r="K725" s="73"/>
      <c r="L725" s="73"/>
      <c r="M725" s="74"/>
    </row>
    <row r="726" spans="1:20" x14ac:dyDescent="0.25">
      <c r="B726" s="17"/>
      <c r="C726" s="17"/>
      <c r="D726" s="63"/>
      <c r="E726" s="36"/>
      <c r="F726" s="36"/>
      <c r="G726" s="36"/>
      <c r="H726" s="36"/>
      <c r="I726" s="36"/>
      <c r="J726" s="36"/>
      <c r="K726" s="36"/>
      <c r="L726" s="36"/>
      <c r="M726" s="62"/>
    </row>
    <row r="727" spans="1:20" x14ac:dyDescent="0.25">
      <c r="B727" s="17"/>
      <c r="C727" s="17"/>
      <c r="D727" s="79" t="s">
        <v>50</v>
      </c>
      <c r="E727" s="80"/>
      <c r="F727" s="80"/>
      <c r="G727" s="80"/>
      <c r="H727" s="80"/>
      <c r="I727" s="77">
        <f>SUMIF(N640:N724, IF(N639="","",N639), M640:M724)</f>
        <v>0</v>
      </c>
      <c r="J727" s="77"/>
      <c r="K727" s="77"/>
      <c r="L727" s="77"/>
      <c r="M727" s="78"/>
    </row>
    <row r="728" spans="1:20" hidden="1" x14ac:dyDescent="0.25">
      <c r="B728" s="17"/>
      <c r="C728" s="17"/>
      <c r="D728" s="83" t="s">
        <v>51</v>
      </c>
      <c r="E728" s="84"/>
      <c r="F728" s="84"/>
      <c r="G728" s="84"/>
      <c r="H728" s="84"/>
      <c r="I728" s="81">
        <f>ROUND(SUMIF(N640:N724, IF(N639="","",N639), M640:M724) * 0.2, 2)</f>
        <v>0</v>
      </c>
      <c r="J728" s="81"/>
      <c r="K728" s="81"/>
      <c r="L728" s="81"/>
      <c r="M728" s="82"/>
    </row>
    <row r="729" spans="1:20" hidden="1" x14ac:dyDescent="0.25">
      <c r="B729" s="17"/>
      <c r="C729" s="17"/>
      <c r="D729" s="79" t="s">
        <v>52</v>
      </c>
      <c r="E729" s="80"/>
      <c r="F729" s="80"/>
      <c r="G729" s="80"/>
      <c r="H729" s="80"/>
      <c r="I729" s="77">
        <f>SUM(I727:I728)</f>
        <v>0</v>
      </c>
      <c r="J729" s="77"/>
      <c r="K729" s="77"/>
      <c r="L729" s="77"/>
      <c r="M729" s="78"/>
    </row>
    <row r="730" spans="1:20" ht="15.75" customHeight="1" x14ac:dyDescent="0.25">
      <c r="A730" s="7">
        <v>4</v>
      </c>
      <c r="B730" s="19" t="s">
        <v>322</v>
      </c>
      <c r="C730" s="19"/>
      <c r="D730" s="72" t="s">
        <v>323</v>
      </c>
      <c r="E730" s="72"/>
      <c r="F730" s="72"/>
      <c r="G730" s="72"/>
      <c r="H730" s="72"/>
      <c r="I730" s="130"/>
      <c r="J730" s="130"/>
      <c r="K730" s="130"/>
      <c r="L730" s="130"/>
      <c r="M730" s="143"/>
      <c r="N730" s="7"/>
    </row>
    <row r="731" spans="1:20" hidden="1" x14ac:dyDescent="0.25">
      <c r="A731" s="7" t="s">
        <v>62</v>
      </c>
    </row>
    <row r="732" spans="1:20" ht="22.5" customHeight="1" x14ac:dyDescent="0.25">
      <c r="A732" s="7">
        <v>9</v>
      </c>
      <c r="B732" s="16" t="s">
        <v>324</v>
      </c>
      <c r="C732" s="16"/>
      <c r="D732" s="55" t="s">
        <v>325</v>
      </c>
      <c r="E732" s="56"/>
      <c r="F732" s="56"/>
      <c r="G732" s="56"/>
      <c r="H732" s="56"/>
      <c r="I732" s="126" t="s">
        <v>14</v>
      </c>
      <c r="J732" s="127">
        <v>8</v>
      </c>
      <c r="K732" s="128"/>
      <c r="L732" s="129"/>
      <c r="M732" s="141">
        <f>IF(AND(J732= "",K732= ""), 0, ROUND(ROUND(L732, 2) * ROUND(IF(K732="",J732,K732),  0), 2))</f>
        <v>0</v>
      </c>
      <c r="N732" s="7"/>
      <c r="P732" s="18">
        <v>0.2</v>
      </c>
      <c r="T732" s="7">
        <v>87</v>
      </c>
    </row>
    <row r="733" spans="1:20" hidden="1" x14ac:dyDescent="0.25">
      <c r="A733" s="7" t="s">
        <v>47</v>
      </c>
    </row>
    <row r="734" spans="1:20" hidden="1" x14ac:dyDescent="0.25">
      <c r="A734" s="7" t="s">
        <v>47</v>
      </c>
    </row>
    <row r="735" spans="1:20" hidden="1" x14ac:dyDescent="0.25">
      <c r="A735" s="20" t="s">
        <v>75</v>
      </c>
    </row>
    <row r="736" spans="1:20" hidden="1" x14ac:dyDescent="0.25">
      <c r="A736" s="20" t="s">
        <v>75</v>
      </c>
    </row>
    <row r="737" spans="1:20" hidden="1" x14ac:dyDescent="0.25">
      <c r="A737" s="7" t="s">
        <v>48</v>
      </c>
    </row>
    <row r="738" spans="1:20" hidden="1" x14ac:dyDescent="0.25">
      <c r="A738" s="7" t="s">
        <v>49</v>
      </c>
    </row>
    <row r="739" spans="1:20" ht="22.5" customHeight="1" x14ac:dyDescent="0.25">
      <c r="A739" s="7">
        <v>9</v>
      </c>
      <c r="B739" s="16" t="s">
        <v>326</v>
      </c>
      <c r="C739" s="16"/>
      <c r="D739" s="55" t="s">
        <v>327</v>
      </c>
      <c r="E739" s="56"/>
      <c r="F739" s="56"/>
      <c r="G739" s="56"/>
      <c r="H739" s="56"/>
      <c r="I739" s="126" t="s">
        <v>14</v>
      </c>
      <c r="J739" s="127">
        <v>24</v>
      </c>
      <c r="K739" s="128"/>
      <c r="L739" s="129"/>
      <c r="M739" s="141">
        <f>IF(AND(J739= "",K739= ""), 0, ROUND(ROUND(L739, 2) * ROUND(IF(K739="",J739,K739),  0), 2))</f>
        <v>0</v>
      </c>
      <c r="N739" s="7"/>
      <c r="P739" s="18">
        <v>0.2</v>
      </c>
      <c r="T739" s="7">
        <v>87</v>
      </c>
    </row>
    <row r="740" spans="1:20" hidden="1" x14ac:dyDescent="0.25">
      <c r="A740" s="7" t="s">
        <v>47</v>
      </c>
    </row>
    <row r="741" spans="1:20" hidden="1" x14ac:dyDescent="0.25">
      <c r="A741" s="20" t="s">
        <v>75</v>
      </c>
    </row>
    <row r="742" spans="1:20" hidden="1" x14ac:dyDescent="0.25">
      <c r="A742" s="20" t="s">
        <v>75</v>
      </c>
    </row>
    <row r="743" spans="1:20" hidden="1" x14ac:dyDescent="0.25">
      <c r="A743" s="7" t="s">
        <v>48</v>
      </c>
    </row>
    <row r="744" spans="1:20" hidden="1" x14ac:dyDescent="0.25">
      <c r="A744" s="7" t="s">
        <v>49</v>
      </c>
    </row>
    <row r="745" spans="1:20" ht="22.5" customHeight="1" x14ac:dyDescent="0.25">
      <c r="A745" s="7">
        <v>9</v>
      </c>
      <c r="B745" s="16" t="s">
        <v>328</v>
      </c>
      <c r="C745" s="16"/>
      <c r="D745" s="55" t="s">
        <v>329</v>
      </c>
      <c r="E745" s="56"/>
      <c r="F745" s="56"/>
      <c r="G745" s="56"/>
      <c r="H745" s="56"/>
      <c r="I745" s="126" t="s">
        <v>14</v>
      </c>
      <c r="J745" s="127">
        <v>49</v>
      </c>
      <c r="K745" s="128"/>
      <c r="L745" s="129"/>
      <c r="M745" s="141">
        <f>IF(AND(J745= "",K745= ""), 0, ROUND(ROUND(L745, 2) * ROUND(IF(K745="",J745,K745),  0), 2))</f>
        <v>0</v>
      </c>
      <c r="N745" s="7"/>
      <c r="P745" s="18">
        <v>0.2</v>
      </c>
      <c r="T745" s="7">
        <v>87</v>
      </c>
    </row>
    <row r="746" spans="1:20" hidden="1" x14ac:dyDescent="0.25">
      <c r="A746" s="7" t="s">
        <v>47</v>
      </c>
    </row>
    <row r="747" spans="1:20" hidden="1" x14ac:dyDescent="0.25">
      <c r="A747" s="20" t="s">
        <v>75</v>
      </c>
    </row>
    <row r="748" spans="1:20" hidden="1" x14ac:dyDescent="0.25">
      <c r="A748" s="20" t="s">
        <v>75</v>
      </c>
    </row>
    <row r="749" spans="1:20" hidden="1" x14ac:dyDescent="0.25">
      <c r="A749" s="7" t="s">
        <v>48</v>
      </c>
    </row>
    <row r="750" spans="1:20" hidden="1" x14ac:dyDescent="0.25">
      <c r="A750" s="7" t="s">
        <v>49</v>
      </c>
    </row>
    <row r="751" spans="1:20" ht="22.5" customHeight="1" x14ac:dyDescent="0.25">
      <c r="A751" s="7">
        <v>9</v>
      </c>
      <c r="B751" s="16" t="s">
        <v>330</v>
      </c>
      <c r="C751" s="16"/>
      <c r="D751" s="55" t="s">
        <v>331</v>
      </c>
      <c r="E751" s="56"/>
      <c r="F751" s="56"/>
      <c r="G751" s="56"/>
      <c r="H751" s="56"/>
      <c r="I751" s="126" t="s">
        <v>14</v>
      </c>
      <c r="J751" s="127">
        <v>7</v>
      </c>
      <c r="K751" s="128"/>
      <c r="L751" s="129"/>
      <c r="M751" s="141">
        <f>IF(AND(J751= "",K751= ""), 0, ROUND(ROUND(L751, 2) * ROUND(IF(K751="",J751,K751),  0), 2))</f>
        <v>0</v>
      </c>
      <c r="N751" s="7"/>
      <c r="P751" s="18">
        <v>0.2</v>
      </c>
      <c r="T751" s="7">
        <v>87</v>
      </c>
    </row>
    <row r="752" spans="1:20" hidden="1" x14ac:dyDescent="0.25">
      <c r="A752" s="7" t="s">
        <v>47</v>
      </c>
    </row>
    <row r="753" spans="1:20" hidden="1" x14ac:dyDescent="0.25">
      <c r="A753" s="20" t="s">
        <v>75</v>
      </c>
    </row>
    <row r="754" spans="1:20" hidden="1" x14ac:dyDescent="0.25">
      <c r="A754" s="20" t="s">
        <v>75</v>
      </c>
    </row>
    <row r="755" spans="1:20" hidden="1" x14ac:dyDescent="0.25">
      <c r="A755" s="7" t="s">
        <v>48</v>
      </c>
    </row>
    <row r="756" spans="1:20" hidden="1" x14ac:dyDescent="0.25">
      <c r="A756" s="7" t="s">
        <v>49</v>
      </c>
    </row>
    <row r="757" spans="1:20" ht="22.5" customHeight="1" x14ac:dyDescent="0.25">
      <c r="A757" s="7">
        <v>9</v>
      </c>
      <c r="B757" s="16" t="s">
        <v>332</v>
      </c>
      <c r="C757" s="16"/>
      <c r="D757" s="55" t="s">
        <v>333</v>
      </c>
      <c r="E757" s="56"/>
      <c r="F757" s="56"/>
      <c r="G757" s="56"/>
      <c r="H757" s="56"/>
      <c r="I757" s="126" t="s">
        <v>14</v>
      </c>
      <c r="J757" s="127">
        <v>8</v>
      </c>
      <c r="K757" s="128"/>
      <c r="L757" s="129"/>
      <c r="M757" s="141">
        <f>IF(AND(J757= "",K757= ""), 0, ROUND(ROUND(L757, 2) * ROUND(IF(K757="",J757,K757),  0), 2))</f>
        <v>0</v>
      </c>
      <c r="N757" s="7"/>
      <c r="P757" s="18">
        <v>0.2</v>
      </c>
      <c r="T757" s="7">
        <v>87</v>
      </c>
    </row>
    <row r="758" spans="1:20" hidden="1" x14ac:dyDescent="0.25">
      <c r="A758" s="7" t="s">
        <v>47</v>
      </c>
    </row>
    <row r="759" spans="1:20" hidden="1" x14ac:dyDescent="0.25">
      <c r="A759" s="20" t="s">
        <v>75</v>
      </c>
    </row>
    <row r="760" spans="1:20" hidden="1" x14ac:dyDescent="0.25">
      <c r="A760" s="20" t="s">
        <v>75</v>
      </c>
    </row>
    <row r="761" spans="1:20" hidden="1" x14ac:dyDescent="0.25">
      <c r="A761" s="7" t="s">
        <v>48</v>
      </c>
    </row>
    <row r="762" spans="1:20" hidden="1" x14ac:dyDescent="0.25">
      <c r="A762" s="7" t="s">
        <v>49</v>
      </c>
    </row>
    <row r="763" spans="1:20" x14ac:dyDescent="0.25">
      <c r="A763" s="7">
        <v>9</v>
      </c>
      <c r="B763" s="16" t="s">
        <v>334</v>
      </c>
      <c r="C763" s="16"/>
      <c r="D763" s="55" t="s">
        <v>335</v>
      </c>
      <c r="E763" s="56"/>
      <c r="F763" s="56"/>
      <c r="G763" s="56"/>
      <c r="H763" s="56"/>
      <c r="I763" s="126" t="s">
        <v>14</v>
      </c>
      <c r="J763" s="127">
        <v>192</v>
      </c>
      <c r="K763" s="128"/>
      <c r="L763" s="129"/>
      <c r="M763" s="141">
        <f>IF(AND(J763= "",K763= ""), 0, ROUND(ROUND(L763, 2) * ROUND(IF(K763="",J763,K763),  0), 2))</f>
        <v>0</v>
      </c>
      <c r="N763" s="7"/>
      <c r="P763" s="18">
        <v>0.2</v>
      </c>
      <c r="T763" s="7">
        <v>87</v>
      </c>
    </row>
    <row r="764" spans="1:20" hidden="1" x14ac:dyDescent="0.25">
      <c r="A764" s="7" t="s">
        <v>47</v>
      </c>
    </row>
    <row r="765" spans="1:20" hidden="1" x14ac:dyDescent="0.25">
      <c r="A765" s="7" t="s">
        <v>48</v>
      </c>
    </row>
    <row r="766" spans="1:20" hidden="1" x14ac:dyDescent="0.25">
      <c r="A766" s="7" t="s">
        <v>49</v>
      </c>
    </row>
    <row r="767" spans="1:20" ht="22.5" customHeight="1" x14ac:dyDescent="0.25">
      <c r="A767" s="7">
        <v>9</v>
      </c>
      <c r="B767" s="16" t="s">
        <v>336</v>
      </c>
      <c r="C767" s="16"/>
      <c r="D767" s="55" t="s">
        <v>337</v>
      </c>
      <c r="E767" s="56"/>
      <c r="F767" s="56"/>
      <c r="G767" s="56"/>
      <c r="H767" s="56"/>
      <c r="I767" s="126" t="s">
        <v>14</v>
      </c>
      <c r="J767" s="127">
        <v>96</v>
      </c>
      <c r="K767" s="128"/>
      <c r="L767" s="129"/>
      <c r="M767" s="141">
        <f>IF(AND(J767= "",K767= ""), 0, ROUND(ROUND(L767, 2) * ROUND(IF(K767="",J767,K767),  0), 2))</f>
        <v>0</v>
      </c>
      <c r="N767" s="7"/>
      <c r="P767" s="18">
        <v>0.2</v>
      </c>
      <c r="T767" s="7">
        <v>87</v>
      </c>
    </row>
    <row r="768" spans="1:20" hidden="1" x14ac:dyDescent="0.25">
      <c r="A768" s="7" t="s">
        <v>47</v>
      </c>
    </row>
    <row r="769" spans="1:20" hidden="1" x14ac:dyDescent="0.25">
      <c r="A769" s="7" t="s">
        <v>48</v>
      </c>
    </row>
    <row r="770" spans="1:20" hidden="1" x14ac:dyDescent="0.25">
      <c r="A770" s="7" t="s">
        <v>49</v>
      </c>
    </row>
    <row r="771" spans="1:20" x14ac:dyDescent="0.25">
      <c r="A771" s="7">
        <v>9</v>
      </c>
      <c r="B771" s="16" t="s">
        <v>338</v>
      </c>
      <c r="C771" s="16"/>
      <c r="D771" s="55" t="s">
        <v>339</v>
      </c>
      <c r="E771" s="56"/>
      <c r="F771" s="56"/>
      <c r="G771" s="56"/>
      <c r="H771" s="56"/>
      <c r="I771" s="126" t="s">
        <v>14</v>
      </c>
      <c r="J771" s="127">
        <v>96</v>
      </c>
      <c r="K771" s="128"/>
      <c r="L771" s="129"/>
      <c r="M771" s="141">
        <f>IF(AND(J771= "",K771= ""), 0, ROUND(ROUND(L771, 2) * ROUND(IF(K771="",J771,K771),  0), 2))</f>
        <v>0</v>
      </c>
      <c r="N771" s="7"/>
      <c r="P771" s="18">
        <v>0.2</v>
      </c>
      <c r="T771" s="7">
        <v>87</v>
      </c>
    </row>
    <row r="772" spans="1:20" hidden="1" x14ac:dyDescent="0.25">
      <c r="A772" s="7" t="s">
        <v>47</v>
      </c>
    </row>
    <row r="773" spans="1:20" hidden="1" x14ac:dyDescent="0.25">
      <c r="A773" s="7" t="s">
        <v>48</v>
      </c>
    </row>
    <row r="774" spans="1:20" hidden="1" x14ac:dyDescent="0.25">
      <c r="A774" s="7" t="s">
        <v>49</v>
      </c>
    </row>
    <row r="775" spans="1:20" ht="36" customHeight="1" x14ac:dyDescent="0.25">
      <c r="A775" s="7">
        <v>8</v>
      </c>
      <c r="B775" s="16" t="s">
        <v>340</v>
      </c>
      <c r="C775" s="16"/>
      <c r="D775" s="85" t="s">
        <v>341</v>
      </c>
      <c r="E775" s="85"/>
      <c r="F775" s="85"/>
      <c r="G775" s="85"/>
      <c r="H775" s="85"/>
      <c r="M775" s="144"/>
      <c r="N775" s="7"/>
    </row>
    <row r="776" spans="1:20" hidden="1" x14ac:dyDescent="0.25">
      <c r="A776" s="7" t="s">
        <v>68</v>
      </c>
    </row>
    <row r="777" spans="1:20" hidden="1" x14ac:dyDescent="0.25">
      <c r="A777" s="7" t="s">
        <v>68</v>
      </c>
    </row>
    <row r="778" spans="1:20" hidden="1" x14ac:dyDescent="0.25">
      <c r="A778" s="20" t="s">
        <v>259</v>
      </c>
    </row>
    <row r="779" spans="1:20" hidden="1" x14ac:dyDescent="0.25">
      <c r="A779" s="7" t="s">
        <v>120</v>
      </c>
    </row>
    <row r="780" spans="1:20" ht="22.5" customHeight="1" x14ac:dyDescent="0.25">
      <c r="A780" s="7">
        <v>9</v>
      </c>
      <c r="B780" s="16" t="s">
        <v>342</v>
      </c>
      <c r="C780" s="16"/>
      <c r="D780" s="55" t="s">
        <v>343</v>
      </c>
      <c r="E780" s="56"/>
      <c r="F780" s="56"/>
      <c r="G780" s="56"/>
      <c r="H780" s="56"/>
      <c r="I780" s="126" t="s">
        <v>14</v>
      </c>
      <c r="J780" s="127">
        <v>4</v>
      </c>
      <c r="K780" s="128"/>
      <c r="L780" s="129"/>
      <c r="M780" s="141">
        <f>IF(AND(J780= "",K780= ""), 0, ROUND(ROUND(L780, 2) * ROUND(IF(K780="",J780,K780),  0), 2))</f>
        <v>0</v>
      </c>
      <c r="N780" s="7"/>
      <c r="P780" s="18">
        <v>0.2</v>
      </c>
      <c r="T780" s="7">
        <v>87</v>
      </c>
    </row>
    <row r="781" spans="1:20" hidden="1" x14ac:dyDescent="0.25">
      <c r="A781" s="7" t="s">
        <v>49</v>
      </c>
    </row>
    <row r="782" spans="1:20" ht="33.75" customHeight="1" x14ac:dyDescent="0.25">
      <c r="A782" s="7">
        <v>9</v>
      </c>
      <c r="B782" s="16" t="s">
        <v>344</v>
      </c>
      <c r="C782" s="16"/>
      <c r="D782" s="55" t="s">
        <v>345</v>
      </c>
      <c r="E782" s="56"/>
      <c r="F782" s="56"/>
      <c r="G782" s="56"/>
      <c r="H782" s="56"/>
      <c r="I782" s="126" t="s">
        <v>14</v>
      </c>
      <c r="J782" s="127">
        <v>39</v>
      </c>
      <c r="K782" s="128"/>
      <c r="L782" s="129"/>
      <c r="M782" s="141">
        <f>IF(AND(J782= "",K782= ""), 0, ROUND(ROUND(L782, 2) * ROUND(IF(K782="",J782,K782),  0), 2))</f>
        <v>0</v>
      </c>
      <c r="N782" s="7"/>
      <c r="P782" s="18">
        <v>0.2</v>
      </c>
      <c r="T782" s="7">
        <v>87</v>
      </c>
    </row>
    <row r="783" spans="1:20" hidden="1" x14ac:dyDescent="0.25">
      <c r="A783" s="7" t="s">
        <v>49</v>
      </c>
    </row>
    <row r="784" spans="1:20" ht="22.5" customHeight="1" x14ac:dyDescent="0.25">
      <c r="A784" s="7">
        <v>9</v>
      </c>
      <c r="B784" s="16" t="s">
        <v>346</v>
      </c>
      <c r="C784" s="16"/>
      <c r="D784" s="55" t="s">
        <v>347</v>
      </c>
      <c r="E784" s="56"/>
      <c r="F784" s="56"/>
      <c r="G784" s="56"/>
      <c r="H784" s="56"/>
      <c r="I784" s="126" t="s">
        <v>14</v>
      </c>
      <c r="J784" s="127">
        <v>39</v>
      </c>
      <c r="K784" s="128"/>
      <c r="L784" s="129"/>
      <c r="M784" s="141">
        <f>IF(AND(J784= "",K784= ""), 0, ROUND(ROUND(L784, 2) * ROUND(IF(K784="",J784,K784),  0), 2))</f>
        <v>0</v>
      </c>
      <c r="N784" s="7"/>
      <c r="P784" s="18">
        <v>0.2</v>
      </c>
      <c r="T784" s="7">
        <v>87</v>
      </c>
    </row>
    <row r="785" spans="1:20" hidden="1" x14ac:dyDescent="0.25">
      <c r="A785" s="7" t="s">
        <v>49</v>
      </c>
    </row>
    <row r="786" spans="1:20" ht="33.75" customHeight="1" x14ac:dyDescent="0.25">
      <c r="A786" s="7">
        <v>9</v>
      </c>
      <c r="B786" s="16" t="s">
        <v>348</v>
      </c>
      <c r="C786" s="16"/>
      <c r="D786" s="55" t="s">
        <v>349</v>
      </c>
      <c r="E786" s="56"/>
      <c r="F786" s="56"/>
      <c r="G786" s="56"/>
      <c r="H786" s="56"/>
      <c r="I786" s="126" t="s">
        <v>14</v>
      </c>
      <c r="J786" s="127">
        <v>28</v>
      </c>
      <c r="K786" s="128"/>
      <c r="L786" s="129"/>
      <c r="M786" s="141">
        <f>IF(AND(J786= "",K786= ""), 0, ROUND(ROUND(L786, 2) * ROUND(IF(K786="",J786,K786),  0), 2))</f>
        <v>0</v>
      </c>
      <c r="N786" s="7"/>
      <c r="P786" s="18">
        <v>0.2</v>
      </c>
      <c r="T786" s="7">
        <v>87</v>
      </c>
    </row>
    <row r="787" spans="1:20" hidden="1" x14ac:dyDescent="0.25">
      <c r="A787" s="7" t="s">
        <v>49</v>
      </c>
    </row>
    <row r="788" spans="1:20" ht="22.5" customHeight="1" x14ac:dyDescent="0.25">
      <c r="A788" s="7">
        <v>9</v>
      </c>
      <c r="B788" s="16" t="s">
        <v>350</v>
      </c>
      <c r="C788" s="16"/>
      <c r="D788" s="55" t="s">
        <v>351</v>
      </c>
      <c r="E788" s="56"/>
      <c r="F788" s="56"/>
      <c r="G788" s="56"/>
      <c r="H788" s="56"/>
      <c r="I788" s="126" t="s">
        <v>14</v>
      </c>
      <c r="J788" s="127">
        <v>28</v>
      </c>
      <c r="K788" s="128"/>
      <c r="L788" s="129"/>
      <c r="M788" s="141">
        <f>IF(AND(J788= "",K788= ""), 0, ROUND(ROUND(L788, 2) * ROUND(IF(K788="",J788,K788),  0), 2))</f>
        <v>0</v>
      </c>
      <c r="N788" s="7"/>
      <c r="P788" s="18">
        <v>0.2</v>
      </c>
      <c r="T788" s="7">
        <v>87</v>
      </c>
    </row>
    <row r="789" spans="1:20" hidden="1" x14ac:dyDescent="0.25">
      <c r="A789" s="7" t="s">
        <v>49</v>
      </c>
    </row>
    <row r="790" spans="1:20" hidden="1" x14ac:dyDescent="0.25">
      <c r="A790" s="7" t="s">
        <v>69</v>
      </c>
    </row>
    <row r="791" spans="1:20" x14ac:dyDescent="0.25">
      <c r="A791" s="7" t="s">
        <v>63</v>
      </c>
      <c r="B791" s="17"/>
      <c r="C791" s="17"/>
      <c r="D791" s="57"/>
      <c r="E791" s="57"/>
      <c r="F791" s="57"/>
      <c r="G791" s="57"/>
      <c r="H791" s="57"/>
      <c r="M791" s="142"/>
    </row>
    <row r="792" spans="1:20" x14ac:dyDescent="0.25">
      <c r="B792" s="17"/>
      <c r="C792" s="17"/>
      <c r="D792" s="75" t="s">
        <v>323</v>
      </c>
      <c r="E792" s="76"/>
      <c r="F792" s="76"/>
      <c r="G792" s="76"/>
      <c r="H792" s="76"/>
      <c r="I792" s="73"/>
      <c r="J792" s="73"/>
      <c r="K792" s="73"/>
      <c r="L792" s="73"/>
      <c r="M792" s="74"/>
    </row>
    <row r="793" spans="1:20" x14ac:dyDescent="0.25">
      <c r="B793" s="17"/>
      <c r="C793" s="17"/>
      <c r="D793" s="63"/>
      <c r="E793" s="36"/>
      <c r="F793" s="36"/>
      <c r="G793" s="36"/>
      <c r="H793" s="36"/>
      <c r="I793" s="36"/>
      <c r="J793" s="36"/>
      <c r="K793" s="36"/>
      <c r="L793" s="36"/>
      <c r="M793" s="62"/>
    </row>
    <row r="794" spans="1:20" x14ac:dyDescent="0.25">
      <c r="B794" s="17"/>
      <c r="C794" s="17"/>
      <c r="D794" s="79" t="s">
        <v>50</v>
      </c>
      <c r="E794" s="80"/>
      <c r="F794" s="80"/>
      <c r="G794" s="80"/>
      <c r="H794" s="80"/>
      <c r="I794" s="77">
        <f>SUMIF(N731:N791, IF(N730="","",N730), M731:M791)</f>
        <v>0</v>
      </c>
      <c r="J794" s="77"/>
      <c r="K794" s="77"/>
      <c r="L794" s="77"/>
      <c r="M794" s="78"/>
    </row>
    <row r="795" spans="1:20" hidden="1" x14ac:dyDescent="0.25">
      <c r="B795" s="17"/>
      <c r="C795" s="17"/>
      <c r="D795" s="83" t="s">
        <v>51</v>
      </c>
      <c r="E795" s="84"/>
      <c r="F795" s="84"/>
      <c r="G795" s="84"/>
      <c r="H795" s="84"/>
      <c r="I795" s="81">
        <f>ROUND(SUMIF(N731:N791, IF(N730="","",N730), M731:M791) * 0.2, 2)</f>
        <v>0</v>
      </c>
      <c r="J795" s="81"/>
      <c r="K795" s="81"/>
      <c r="L795" s="81"/>
      <c r="M795" s="82"/>
    </row>
    <row r="796" spans="1:20" hidden="1" x14ac:dyDescent="0.25">
      <c r="B796" s="17"/>
      <c r="C796" s="17"/>
      <c r="D796" s="79" t="s">
        <v>52</v>
      </c>
      <c r="E796" s="80"/>
      <c r="F796" s="80"/>
      <c r="G796" s="80"/>
      <c r="H796" s="80"/>
      <c r="I796" s="77">
        <f>SUM(I794:I795)</f>
        <v>0</v>
      </c>
      <c r="J796" s="77"/>
      <c r="K796" s="77"/>
      <c r="L796" s="77"/>
      <c r="M796" s="78"/>
    </row>
    <row r="797" spans="1:20" ht="15.75" customHeight="1" x14ac:dyDescent="0.25">
      <c r="A797" s="7">
        <v>4</v>
      </c>
      <c r="B797" s="19" t="s">
        <v>352</v>
      </c>
      <c r="C797" s="19"/>
      <c r="D797" s="72" t="s">
        <v>211</v>
      </c>
      <c r="E797" s="72"/>
      <c r="F797" s="72"/>
      <c r="G797" s="72"/>
      <c r="H797" s="72"/>
      <c r="I797" s="130"/>
      <c r="J797" s="130"/>
      <c r="K797" s="130"/>
      <c r="L797" s="130"/>
      <c r="M797" s="143"/>
      <c r="N797" s="7"/>
    </row>
    <row r="798" spans="1:20" hidden="1" x14ac:dyDescent="0.25">
      <c r="A798" s="7" t="s">
        <v>62</v>
      </c>
    </row>
    <row r="799" spans="1:20" x14ac:dyDescent="0.25">
      <c r="A799" s="7">
        <v>9</v>
      </c>
      <c r="B799" s="16" t="s">
        <v>353</v>
      </c>
      <c r="C799" s="16"/>
      <c r="D799" s="55" t="s">
        <v>215</v>
      </c>
      <c r="E799" s="56"/>
      <c r="F799" s="56"/>
      <c r="G799" s="56"/>
      <c r="H799" s="56"/>
      <c r="I799" s="126" t="s">
        <v>46</v>
      </c>
      <c r="J799" s="127">
        <v>1</v>
      </c>
      <c r="K799" s="128"/>
      <c r="L799" s="129"/>
      <c r="M799" s="141">
        <f>IF(AND(J799= "",K799= ""), 0, ROUND(ROUND(L799, 2) * ROUND(IF(K799="",J799,K799),  0), 2))</f>
        <v>0</v>
      </c>
      <c r="N799" s="7"/>
      <c r="P799" s="18">
        <v>0.2</v>
      </c>
      <c r="T799" s="7">
        <v>87</v>
      </c>
    </row>
    <row r="800" spans="1:20" hidden="1" x14ac:dyDescent="0.25">
      <c r="A800" s="7" t="s">
        <v>47</v>
      </c>
    </row>
    <row r="801" spans="1:20" hidden="1" x14ac:dyDescent="0.25">
      <c r="A801" s="7" t="s">
        <v>48</v>
      </c>
    </row>
    <row r="802" spans="1:20" hidden="1" x14ac:dyDescent="0.25">
      <c r="A802" s="7" t="s">
        <v>49</v>
      </c>
    </row>
    <row r="803" spans="1:20" ht="22.5" customHeight="1" x14ac:dyDescent="0.25">
      <c r="A803" s="7">
        <v>9</v>
      </c>
      <c r="B803" s="16" t="s">
        <v>354</v>
      </c>
      <c r="C803" s="16"/>
      <c r="D803" s="55" t="s">
        <v>355</v>
      </c>
      <c r="E803" s="56"/>
      <c r="F803" s="56"/>
      <c r="G803" s="56"/>
      <c r="H803" s="56"/>
      <c r="I803" s="126" t="s">
        <v>14</v>
      </c>
      <c r="J803" s="127">
        <v>15</v>
      </c>
      <c r="K803" s="128"/>
      <c r="L803" s="129"/>
      <c r="M803" s="141">
        <f>IF(AND(J803= "",K803= ""), 0, ROUND(ROUND(L803, 2) * ROUND(IF(K803="",J803,K803),  0), 2))</f>
        <v>0</v>
      </c>
      <c r="N803" s="7"/>
      <c r="P803" s="18">
        <v>0.2</v>
      </c>
      <c r="T803" s="7">
        <v>87</v>
      </c>
    </row>
    <row r="804" spans="1:20" hidden="1" x14ac:dyDescent="0.25">
      <c r="A804" s="7" t="s">
        <v>47</v>
      </c>
    </row>
    <row r="805" spans="1:20" hidden="1" x14ac:dyDescent="0.25">
      <c r="A805" s="7" t="s">
        <v>48</v>
      </c>
    </row>
    <row r="806" spans="1:20" hidden="1" x14ac:dyDescent="0.25">
      <c r="A806" s="7" t="s">
        <v>49</v>
      </c>
    </row>
    <row r="807" spans="1:20" ht="22.5" customHeight="1" x14ac:dyDescent="0.25">
      <c r="A807" s="7">
        <v>9</v>
      </c>
      <c r="B807" s="16" t="s">
        <v>356</v>
      </c>
      <c r="C807" s="16"/>
      <c r="D807" s="55" t="s">
        <v>357</v>
      </c>
      <c r="E807" s="56"/>
      <c r="F807" s="56"/>
      <c r="G807" s="56"/>
      <c r="H807" s="56"/>
      <c r="I807" s="126" t="s">
        <v>14</v>
      </c>
      <c r="J807" s="127">
        <v>8</v>
      </c>
      <c r="K807" s="128"/>
      <c r="L807" s="129"/>
      <c r="M807" s="141">
        <f>IF(AND(J807= "",K807= ""), 0, ROUND(ROUND(L807, 2) * ROUND(IF(K807="",J807,K807),  0), 2))</f>
        <v>0</v>
      </c>
      <c r="N807" s="7"/>
      <c r="P807" s="18">
        <v>0.2</v>
      </c>
      <c r="T807" s="7">
        <v>87</v>
      </c>
    </row>
    <row r="808" spans="1:20" hidden="1" x14ac:dyDescent="0.25">
      <c r="A808" s="7" t="s">
        <v>47</v>
      </c>
    </row>
    <row r="809" spans="1:20" hidden="1" x14ac:dyDescent="0.25">
      <c r="A809" s="7" t="s">
        <v>48</v>
      </c>
    </row>
    <row r="810" spans="1:20" hidden="1" x14ac:dyDescent="0.25">
      <c r="A810" s="7" t="s">
        <v>49</v>
      </c>
    </row>
    <row r="811" spans="1:20" x14ac:dyDescent="0.25">
      <c r="A811" s="7">
        <v>9</v>
      </c>
      <c r="B811" s="16" t="s">
        <v>358</v>
      </c>
      <c r="C811" s="16"/>
      <c r="D811" s="55" t="s">
        <v>359</v>
      </c>
      <c r="E811" s="56"/>
      <c r="F811" s="56"/>
      <c r="G811" s="56"/>
      <c r="H811" s="56"/>
      <c r="I811" s="126" t="s">
        <v>14</v>
      </c>
      <c r="J811" s="127">
        <v>1</v>
      </c>
      <c r="K811" s="128"/>
      <c r="L811" s="129"/>
      <c r="M811" s="141">
        <f>IF(AND(J811= "",K811= ""), 0, ROUND(ROUND(L811, 2) * ROUND(IF(K811="",J811,K811),  0), 2))</f>
        <v>0</v>
      </c>
      <c r="N811" s="7"/>
      <c r="P811" s="18">
        <v>0.2</v>
      </c>
      <c r="T811" s="7">
        <v>87</v>
      </c>
    </row>
    <row r="812" spans="1:20" hidden="1" x14ac:dyDescent="0.25">
      <c r="A812" s="7" t="s">
        <v>47</v>
      </c>
    </row>
    <row r="813" spans="1:20" hidden="1" x14ac:dyDescent="0.25">
      <c r="A813" s="7" t="s">
        <v>48</v>
      </c>
    </row>
    <row r="814" spans="1:20" hidden="1" x14ac:dyDescent="0.25">
      <c r="A814" s="7" t="s">
        <v>49</v>
      </c>
    </row>
    <row r="815" spans="1:20" ht="22.5" customHeight="1" x14ac:dyDescent="0.25">
      <c r="A815" s="7">
        <v>9</v>
      </c>
      <c r="B815" s="16" t="s">
        <v>360</v>
      </c>
      <c r="C815" s="16"/>
      <c r="D815" s="55" t="s">
        <v>361</v>
      </c>
      <c r="E815" s="56"/>
      <c r="F815" s="56"/>
      <c r="G815" s="56"/>
      <c r="H815" s="56"/>
      <c r="I815" s="126" t="s">
        <v>14</v>
      </c>
      <c r="J815" s="127">
        <v>15</v>
      </c>
      <c r="K815" s="128"/>
      <c r="L815" s="129"/>
      <c r="M815" s="141">
        <f>IF(AND(J815= "",K815= ""), 0, ROUND(ROUND(L815, 2) * ROUND(IF(K815="",J815,K815),  0), 2))</f>
        <v>0</v>
      </c>
      <c r="N815" s="7"/>
      <c r="P815" s="18">
        <v>0.2</v>
      </c>
      <c r="T815" s="7">
        <v>87</v>
      </c>
    </row>
    <row r="816" spans="1:20" hidden="1" x14ac:dyDescent="0.25">
      <c r="A816" s="7" t="s">
        <v>47</v>
      </c>
    </row>
    <row r="817" spans="1:20" hidden="1" x14ac:dyDescent="0.25">
      <c r="A817" s="7" t="s">
        <v>48</v>
      </c>
    </row>
    <row r="818" spans="1:20" hidden="1" x14ac:dyDescent="0.25">
      <c r="A818" s="7" t="s">
        <v>49</v>
      </c>
    </row>
    <row r="819" spans="1:20" ht="22.5" customHeight="1" x14ac:dyDescent="0.25">
      <c r="A819" s="7">
        <v>9</v>
      </c>
      <c r="B819" s="16" t="s">
        <v>362</v>
      </c>
      <c r="C819" s="16"/>
      <c r="D819" s="55" t="s">
        <v>363</v>
      </c>
      <c r="E819" s="56"/>
      <c r="F819" s="56"/>
      <c r="G819" s="56"/>
      <c r="H819" s="56"/>
      <c r="I819" s="126" t="s">
        <v>14</v>
      </c>
      <c r="J819" s="127">
        <v>57</v>
      </c>
      <c r="K819" s="128"/>
      <c r="L819" s="129"/>
      <c r="M819" s="141">
        <f>IF(AND(J819= "",K819= ""), 0, ROUND(ROUND(L819, 2) * ROUND(IF(K819="",J819,K819),  0), 2))</f>
        <v>0</v>
      </c>
      <c r="N819" s="7"/>
      <c r="P819" s="18">
        <v>0.2</v>
      </c>
      <c r="T819" s="7">
        <v>87</v>
      </c>
    </row>
    <row r="820" spans="1:20" hidden="1" x14ac:dyDescent="0.25">
      <c r="A820" s="7" t="s">
        <v>47</v>
      </c>
    </row>
    <row r="821" spans="1:20" hidden="1" x14ac:dyDescent="0.25">
      <c r="A821" s="7" t="s">
        <v>48</v>
      </c>
    </row>
    <row r="822" spans="1:20" hidden="1" x14ac:dyDescent="0.25">
      <c r="A822" s="7" t="s">
        <v>49</v>
      </c>
    </row>
    <row r="823" spans="1:20" x14ac:dyDescent="0.25">
      <c r="A823" s="7" t="s">
        <v>63</v>
      </c>
      <c r="B823" s="17"/>
      <c r="C823" s="17"/>
      <c r="D823" s="57"/>
      <c r="E823" s="57"/>
      <c r="F823" s="57"/>
      <c r="G823" s="57"/>
      <c r="H823" s="57"/>
      <c r="M823" s="142"/>
    </row>
    <row r="824" spans="1:20" x14ac:dyDescent="0.25">
      <c r="B824" s="17"/>
      <c r="C824" s="17"/>
      <c r="D824" s="75" t="s">
        <v>211</v>
      </c>
      <c r="E824" s="76"/>
      <c r="F824" s="76"/>
      <c r="G824" s="76"/>
      <c r="H824" s="76"/>
      <c r="I824" s="73"/>
      <c r="J824" s="73"/>
      <c r="K824" s="73"/>
      <c r="L824" s="73"/>
      <c r="M824" s="74"/>
    </row>
    <row r="825" spans="1:20" x14ac:dyDescent="0.25">
      <c r="B825" s="17"/>
      <c r="C825" s="17"/>
      <c r="D825" s="63"/>
      <c r="E825" s="36"/>
      <c r="F825" s="36"/>
      <c r="G825" s="36"/>
      <c r="H825" s="36"/>
      <c r="I825" s="36"/>
      <c r="J825" s="36"/>
      <c r="K825" s="36"/>
      <c r="L825" s="36"/>
      <c r="M825" s="62"/>
    </row>
    <row r="826" spans="1:20" x14ac:dyDescent="0.25">
      <c r="B826" s="17"/>
      <c r="C826" s="17"/>
      <c r="D826" s="79" t="s">
        <v>50</v>
      </c>
      <c r="E826" s="80"/>
      <c r="F826" s="80"/>
      <c r="G826" s="80"/>
      <c r="H826" s="80"/>
      <c r="I826" s="77">
        <f>SUMIF(N798:N823, IF(N797="","",N797), M798:M823)</f>
        <v>0</v>
      </c>
      <c r="J826" s="77"/>
      <c r="K826" s="77"/>
      <c r="L826" s="77"/>
      <c r="M826" s="78"/>
    </row>
    <row r="827" spans="1:20" hidden="1" x14ac:dyDescent="0.25">
      <c r="B827" s="17"/>
      <c r="C827" s="17"/>
      <c r="D827" s="83" t="s">
        <v>51</v>
      </c>
      <c r="E827" s="84"/>
      <c r="F827" s="84"/>
      <c r="G827" s="84"/>
      <c r="H827" s="84"/>
      <c r="I827" s="81">
        <f>ROUND(SUMIF(N798:N823, IF(N797="","",N797), M798:M823) * 0.2, 2)</f>
        <v>0</v>
      </c>
      <c r="J827" s="81"/>
      <c r="K827" s="81"/>
      <c r="L827" s="81"/>
      <c r="M827" s="82"/>
    </row>
    <row r="828" spans="1:20" hidden="1" x14ac:dyDescent="0.25">
      <c r="B828" s="17"/>
      <c r="C828" s="17"/>
      <c r="D828" s="79" t="s">
        <v>52</v>
      </c>
      <c r="E828" s="80"/>
      <c r="F828" s="80"/>
      <c r="G828" s="80"/>
      <c r="H828" s="80"/>
      <c r="I828" s="77">
        <f>SUM(I826:I827)</f>
        <v>0</v>
      </c>
      <c r="J828" s="77"/>
      <c r="K828" s="77"/>
      <c r="L828" s="77"/>
      <c r="M828" s="78"/>
    </row>
    <row r="829" spans="1:20" ht="15.75" customHeight="1" x14ac:dyDescent="0.25">
      <c r="A829" s="7">
        <v>4</v>
      </c>
      <c r="B829" s="19" t="s">
        <v>364</v>
      </c>
      <c r="C829" s="19"/>
      <c r="D829" s="72" t="s">
        <v>219</v>
      </c>
      <c r="E829" s="72"/>
      <c r="F829" s="72"/>
      <c r="G829" s="72"/>
      <c r="H829" s="72"/>
      <c r="I829" s="130"/>
      <c r="J829" s="130"/>
      <c r="K829" s="130"/>
      <c r="L829" s="130"/>
      <c r="M829" s="143"/>
      <c r="N829" s="7"/>
    </row>
    <row r="830" spans="1:20" hidden="1" x14ac:dyDescent="0.25">
      <c r="A830" s="7" t="s">
        <v>62</v>
      </c>
    </row>
    <row r="831" spans="1:20" x14ac:dyDescent="0.25">
      <c r="A831" s="7">
        <v>9</v>
      </c>
      <c r="B831" s="16" t="s">
        <v>365</v>
      </c>
      <c r="C831" s="16"/>
      <c r="D831" s="55" t="s">
        <v>366</v>
      </c>
      <c r="E831" s="56"/>
      <c r="F831" s="56"/>
      <c r="G831" s="56"/>
      <c r="H831" s="56"/>
      <c r="I831" s="126" t="s">
        <v>46</v>
      </c>
      <c r="J831" s="127">
        <v>1</v>
      </c>
      <c r="K831" s="128"/>
      <c r="L831" s="129"/>
      <c r="M831" s="141">
        <f>IF(AND(J831= "",K831= ""), 0, ROUND(ROUND(L831, 2) * ROUND(IF(K831="",J831,K831),  0), 2))</f>
        <v>0</v>
      </c>
      <c r="N831" s="7"/>
      <c r="P831" s="18">
        <v>0.2</v>
      </c>
      <c r="T831" s="7">
        <v>87</v>
      </c>
    </row>
    <row r="832" spans="1:20" hidden="1" x14ac:dyDescent="0.25">
      <c r="A832" s="7" t="s">
        <v>47</v>
      </c>
    </row>
    <row r="833" spans="1:20" hidden="1" x14ac:dyDescent="0.25">
      <c r="A833" s="7" t="s">
        <v>47</v>
      </c>
    </row>
    <row r="834" spans="1:20" hidden="1" x14ac:dyDescent="0.25">
      <c r="A834" s="7" t="s">
        <v>47</v>
      </c>
    </row>
    <row r="835" spans="1:20" hidden="1" x14ac:dyDescent="0.25">
      <c r="A835" s="7" t="s">
        <v>47</v>
      </c>
    </row>
    <row r="836" spans="1:20" hidden="1" x14ac:dyDescent="0.25">
      <c r="A836" s="7" t="s">
        <v>48</v>
      </c>
    </row>
    <row r="837" spans="1:20" hidden="1" x14ac:dyDescent="0.25">
      <c r="A837" s="7" t="s">
        <v>49</v>
      </c>
    </row>
    <row r="838" spans="1:20" hidden="1" x14ac:dyDescent="0.25">
      <c r="A838" s="7">
        <v>9</v>
      </c>
      <c r="B838" s="16" t="s">
        <v>367</v>
      </c>
      <c r="C838" s="16"/>
      <c r="D838" s="55" t="s">
        <v>368</v>
      </c>
      <c r="E838" s="56"/>
      <c r="F838" s="56"/>
      <c r="G838" s="56"/>
      <c r="H838" s="56"/>
      <c r="I838" s="126" t="s">
        <v>222</v>
      </c>
      <c r="J838" s="131">
        <v>0</v>
      </c>
      <c r="K838" s="132"/>
      <c r="L838" s="129"/>
      <c r="M838" s="141">
        <f>IF(AND(J838= "",K838= ""), 0, ROUND(ROUND(L838, 2) * ROUND(IF(K838="",J838,K838),  3), 2))</f>
        <v>0</v>
      </c>
      <c r="N838" s="7"/>
      <c r="P838" s="18">
        <v>0.2</v>
      </c>
      <c r="T838" s="7">
        <v>87</v>
      </c>
    </row>
    <row r="839" spans="1:20" hidden="1" x14ac:dyDescent="0.25">
      <c r="A839" s="7" t="s">
        <v>47</v>
      </c>
    </row>
    <row r="840" spans="1:20" hidden="1" x14ac:dyDescent="0.25">
      <c r="A840" s="7" t="s">
        <v>47</v>
      </c>
    </row>
    <row r="841" spans="1:20" hidden="1" x14ac:dyDescent="0.25">
      <c r="A841" s="7" t="s">
        <v>47</v>
      </c>
    </row>
    <row r="842" spans="1:20" hidden="1" x14ac:dyDescent="0.25">
      <c r="A842" s="7" t="s">
        <v>48</v>
      </c>
    </row>
    <row r="843" spans="1:20" hidden="1" x14ac:dyDescent="0.25">
      <c r="A843" s="7" t="s">
        <v>47</v>
      </c>
    </row>
    <row r="844" spans="1:20" hidden="1" x14ac:dyDescent="0.25">
      <c r="A844" s="7" t="s">
        <v>49</v>
      </c>
    </row>
    <row r="845" spans="1:20" x14ac:dyDescent="0.25">
      <c r="A845" s="7" t="s">
        <v>63</v>
      </c>
      <c r="B845" s="17"/>
      <c r="C845" s="17"/>
      <c r="D845" s="57"/>
      <c r="E845" s="57"/>
      <c r="F845" s="57"/>
      <c r="G845" s="57"/>
      <c r="H845" s="57"/>
      <c r="M845" s="142"/>
    </row>
    <row r="846" spans="1:20" x14ac:dyDescent="0.25">
      <c r="B846" s="17"/>
      <c r="C846" s="17"/>
      <c r="D846" s="75" t="s">
        <v>219</v>
      </c>
      <c r="E846" s="76"/>
      <c r="F846" s="76"/>
      <c r="G846" s="76"/>
      <c r="H846" s="76"/>
      <c r="I846" s="73"/>
      <c r="J846" s="73"/>
      <c r="K846" s="73"/>
      <c r="L846" s="73"/>
      <c r="M846" s="74"/>
    </row>
    <row r="847" spans="1:20" x14ac:dyDescent="0.25">
      <c r="B847" s="17"/>
      <c r="C847" s="17"/>
      <c r="D847" s="63"/>
      <c r="E847" s="36"/>
      <c r="F847" s="36"/>
      <c r="G847" s="36"/>
      <c r="H847" s="36"/>
      <c r="I847" s="36"/>
      <c r="J847" s="36"/>
      <c r="K847" s="36"/>
      <c r="L847" s="36"/>
      <c r="M847" s="62"/>
    </row>
    <row r="848" spans="1:20" x14ac:dyDescent="0.25">
      <c r="B848" s="17"/>
      <c r="C848" s="17"/>
      <c r="D848" s="79" t="s">
        <v>50</v>
      </c>
      <c r="E848" s="80"/>
      <c r="F848" s="80"/>
      <c r="G848" s="80"/>
      <c r="H848" s="80"/>
      <c r="I848" s="77">
        <f>SUMIF(N830:N845, IF(N829="","",N829), M830:M845)</f>
        <v>0</v>
      </c>
      <c r="J848" s="77"/>
      <c r="K848" s="77"/>
      <c r="L848" s="77"/>
      <c r="M848" s="78"/>
    </row>
    <row r="849" spans="1:20" hidden="1" x14ac:dyDescent="0.25">
      <c r="B849" s="17"/>
      <c r="C849" s="17"/>
      <c r="D849" s="83" t="s">
        <v>51</v>
      </c>
      <c r="E849" s="84"/>
      <c r="F849" s="84"/>
      <c r="G849" s="84"/>
      <c r="H849" s="84"/>
      <c r="I849" s="81">
        <f>ROUND(SUMIF(N830:N845, IF(N829="","",N829), M830:M845) * 0.2, 2)</f>
        <v>0</v>
      </c>
      <c r="J849" s="81"/>
      <c r="K849" s="81"/>
      <c r="L849" s="81"/>
      <c r="M849" s="82"/>
    </row>
    <row r="850" spans="1:20" hidden="1" x14ac:dyDescent="0.25">
      <c r="B850" s="17"/>
      <c r="C850" s="17"/>
      <c r="D850" s="79" t="s">
        <v>52</v>
      </c>
      <c r="E850" s="80"/>
      <c r="F850" s="80"/>
      <c r="G850" s="80"/>
      <c r="H850" s="80"/>
      <c r="I850" s="77">
        <f>SUM(I848:I849)</f>
        <v>0</v>
      </c>
      <c r="J850" s="77"/>
      <c r="K850" s="77"/>
      <c r="L850" s="77"/>
      <c r="M850" s="78"/>
    </row>
    <row r="851" spans="1:20" ht="15.75" customHeight="1" x14ac:dyDescent="0.25">
      <c r="A851" s="7">
        <v>4</v>
      </c>
      <c r="B851" s="19" t="s">
        <v>369</v>
      </c>
      <c r="C851" s="19"/>
      <c r="D851" s="72" t="s">
        <v>228</v>
      </c>
      <c r="E851" s="72"/>
      <c r="F851" s="72"/>
      <c r="G851" s="72"/>
      <c r="H851" s="72"/>
      <c r="I851" s="130"/>
      <c r="J851" s="130"/>
      <c r="K851" s="130"/>
      <c r="L851" s="130"/>
      <c r="M851" s="143"/>
      <c r="N851" s="7"/>
    </row>
    <row r="852" spans="1:20" hidden="1" x14ac:dyDescent="0.25">
      <c r="A852" s="7" t="s">
        <v>62</v>
      </c>
    </row>
    <row r="853" spans="1:20" x14ac:dyDescent="0.25">
      <c r="A853" s="7">
        <v>9</v>
      </c>
      <c r="B853" s="16" t="s">
        <v>370</v>
      </c>
      <c r="C853" s="16"/>
      <c r="D853" s="55" t="s">
        <v>230</v>
      </c>
      <c r="E853" s="56"/>
      <c r="F853" s="56"/>
      <c r="G853" s="56"/>
      <c r="H853" s="56"/>
      <c r="I853" s="126" t="s">
        <v>46</v>
      </c>
      <c r="J853" s="127">
        <v>1</v>
      </c>
      <c r="K853" s="128"/>
      <c r="L853" s="129"/>
      <c r="M853" s="141">
        <f>IF(AND(J853= "",K853= ""), 0, ROUND(ROUND(L853, 2) * ROUND(IF(K853="",J853,K853),  0), 2))</f>
        <v>0</v>
      </c>
      <c r="N853" s="7"/>
      <c r="P853" s="18">
        <v>0.2</v>
      </c>
      <c r="T853" s="7">
        <v>87</v>
      </c>
    </row>
    <row r="854" spans="1:20" hidden="1" x14ac:dyDescent="0.25">
      <c r="A854" s="7" t="s">
        <v>47</v>
      </c>
    </row>
    <row r="855" spans="1:20" hidden="1" x14ac:dyDescent="0.25">
      <c r="A855" s="7" t="s">
        <v>48</v>
      </c>
    </row>
    <row r="856" spans="1:20" hidden="1" x14ac:dyDescent="0.25">
      <c r="A856" s="7" t="s">
        <v>49</v>
      </c>
    </row>
    <row r="857" spans="1:20" x14ac:dyDescent="0.25">
      <c r="A857" s="7">
        <v>9</v>
      </c>
      <c r="B857" s="16" t="s">
        <v>371</v>
      </c>
      <c r="C857" s="16"/>
      <c r="D857" s="55" t="s">
        <v>232</v>
      </c>
      <c r="E857" s="56"/>
      <c r="F857" s="56"/>
      <c r="G857" s="56"/>
      <c r="H857" s="56"/>
      <c r="I857" s="126" t="s">
        <v>46</v>
      </c>
      <c r="J857" s="127">
        <v>1</v>
      </c>
      <c r="K857" s="128"/>
      <c r="L857" s="129"/>
      <c r="M857" s="141">
        <f>IF(AND(J857= "",K857= ""), 0, ROUND(ROUND(L857, 2) * ROUND(IF(K857="",J857,K857),  0), 2))</f>
        <v>0</v>
      </c>
      <c r="N857" s="7"/>
      <c r="P857" s="18">
        <v>0.2</v>
      </c>
      <c r="T857" s="7">
        <v>87</v>
      </c>
    </row>
    <row r="858" spans="1:20" hidden="1" x14ac:dyDescent="0.25">
      <c r="A858" s="7" t="s">
        <v>47</v>
      </c>
    </row>
    <row r="859" spans="1:20" hidden="1" x14ac:dyDescent="0.25">
      <c r="A859" s="7" t="s">
        <v>48</v>
      </c>
    </row>
    <row r="860" spans="1:20" hidden="1" x14ac:dyDescent="0.25">
      <c r="A860" s="7" t="s">
        <v>49</v>
      </c>
    </row>
    <row r="861" spans="1:20" x14ac:dyDescent="0.25">
      <c r="A861" s="7">
        <v>9</v>
      </c>
      <c r="B861" s="16" t="s">
        <v>372</v>
      </c>
      <c r="C861" s="16"/>
      <c r="D861" s="55" t="s">
        <v>234</v>
      </c>
      <c r="E861" s="56"/>
      <c r="F861" s="56"/>
      <c r="G861" s="56"/>
      <c r="H861" s="56"/>
      <c r="I861" s="126" t="s">
        <v>46</v>
      </c>
      <c r="J861" s="127">
        <v>1</v>
      </c>
      <c r="K861" s="128"/>
      <c r="L861" s="129"/>
      <c r="M861" s="141">
        <f>IF(AND(J861= "",K861= ""), 0, ROUND(ROUND(L861, 2) * ROUND(IF(K861="",J861,K861),  0), 2))</f>
        <v>0</v>
      </c>
      <c r="N861" s="7"/>
      <c r="P861" s="18">
        <v>0.2</v>
      </c>
      <c r="T861" s="7">
        <v>87</v>
      </c>
    </row>
    <row r="862" spans="1:20" hidden="1" x14ac:dyDescent="0.25">
      <c r="A862" s="7" t="s">
        <v>47</v>
      </c>
    </row>
    <row r="863" spans="1:20" hidden="1" x14ac:dyDescent="0.25">
      <c r="A863" s="7" t="s">
        <v>48</v>
      </c>
    </row>
    <row r="864" spans="1:20" hidden="1" x14ac:dyDescent="0.25">
      <c r="A864" s="7" t="s">
        <v>49</v>
      </c>
    </row>
    <row r="865" spans="1:14" x14ac:dyDescent="0.25">
      <c r="A865" s="7" t="s">
        <v>63</v>
      </c>
      <c r="B865" s="17"/>
      <c r="C865" s="17"/>
      <c r="D865" s="57"/>
      <c r="E865" s="57"/>
      <c r="F865" s="57"/>
      <c r="G865" s="57"/>
      <c r="H865" s="57"/>
      <c r="M865" s="142"/>
    </row>
    <row r="866" spans="1:14" x14ac:dyDescent="0.25">
      <c r="B866" s="17"/>
      <c r="C866" s="17"/>
      <c r="D866" s="75" t="s">
        <v>228</v>
      </c>
      <c r="E866" s="76"/>
      <c r="F866" s="76"/>
      <c r="G866" s="76"/>
      <c r="H866" s="76"/>
      <c r="I866" s="73"/>
      <c r="J866" s="73"/>
      <c r="K866" s="73"/>
      <c r="L866" s="73"/>
      <c r="M866" s="74"/>
    </row>
    <row r="867" spans="1:14" x14ac:dyDescent="0.25">
      <c r="B867" s="17"/>
      <c r="C867" s="17"/>
      <c r="D867" s="63"/>
      <c r="E867" s="36"/>
      <c r="F867" s="36"/>
      <c r="G867" s="36"/>
      <c r="H867" s="36"/>
      <c r="I867" s="36"/>
      <c r="J867" s="36"/>
      <c r="K867" s="36"/>
      <c r="L867" s="36"/>
      <c r="M867" s="62"/>
    </row>
    <row r="868" spans="1:14" x14ac:dyDescent="0.25">
      <c r="B868" s="17"/>
      <c r="C868" s="17"/>
      <c r="D868" s="79" t="s">
        <v>50</v>
      </c>
      <c r="E868" s="80"/>
      <c r="F868" s="80"/>
      <c r="G868" s="80"/>
      <c r="H868" s="80"/>
      <c r="I868" s="77">
        <f>SUMIF(N852:N865, IF(N851="","",N851), M852:M865)</f>
        <v>0</v>
      </c>
      <c r="J868" s="77"/>
      <c r="K868" s="77"/>
      <c r="L868" s="77"/>
      <c r="M868" s="78"/>
    </row>
    <row r="869" spans="1:14" hidden="1" x14ac:dyDescent="0.25">
      <c r="B869" s="17"/>
      <c r="C869" s="17"/>
      <c r="D869" s="83" t="s">
        <v>51</v>
      </c>
      <c r="E869" s="84"/>
      <c r="F869" s="84"/>
      <c r="G869" s="84"/>
      <c r="H869" s="84"/>
      <c r="I869" s="81">
        <f>ROUND(SUMIF(N852:N865, IF(N851="","",N851), M852:M865) * 0.2, 2)</f>
        <v>0</v>
      </c>
      <c r="J869" s="81"/>
      <c r="K869" s="81"/>
      <c r="L869" s="81"/>
      <c r="M869" s="82"/>
    </row>
    <row r="870" spans="1:14" hidden="1" x14ac:dyDescent="0.25">
      <c r="B870" s="17"/>
      <c r="C870" s="17"/>
      <c r="D870" s="79" t="s">
        <v>52</v>
      </c>
      <c r="E870" s="80"/>
      <c r="F870" s="80"/>
      <c r="G870" s="80"/>
      <c r="H870" s="80"/>
      <c r="I870" s="77">
        <f>SUM(I868:I869)</f>
        <v>0</v>
      </c>
      <c r="J870" s="77"/>
      <c r="K870" s="77"/>
      <c r="L870" s="77"/>
      <c r="M870" s="78"/>
    </row>
    <row r="871" spans="1:14" x14ac:dyDescent="0.25">
      <c r="A871" s="7" t="s">
        <v>42</v>
      </c>
      <c r="B871" s="17"/>
      <c r="C871" s="17"/>
      <c r="D871" s="57"/>
      <c r="E871" s="57"/>
      <c r="F871" s="57"/>
      <c r="G871" s="57"/>
      <c r="H871" s="57"/>
      <c r="M871" s="142"/>
    </row>
    <row r="872" spans="1:14" ht="25.5" customHeight="1" x14ac:dyDescent="0.25">
      <c r="B872" s="17"/>
      <c r="C872" s="17"/>
      <c r="D872" s="60" t="s">
        <v>235</v>
      </c>
      <c r="E872" s="61"/>
      <c r="F872" s="61"/>
      <c r="G872" s="61"/>
      <c r="H872" s="61"/>
      <c r="I872" s="58"/>
      <c r="J872" s="58"/>
      <c r="K872" s="58"/>
      <c r="L872" s="58"/>
      <c r="M872" s="59"/>
    </row>
    <row r="873" spans="1:14" x14ac:dyDescent="0.25">
      <c r="B873" s="17"/>
      <c r="C873" s="17"/>
      <c r="D873" s="63"/>
      <c r="E873" s="36"/>
      <c r="F873" s="36"/>
      <c r="G873" s="36"/>
      <c r="H873" s="36"/>
      <c r="I873" s="36"/>
      <c r="J873" s="36"/>
      <c r="K873" s="36"/>
      <c r="L873" s="36"/>
      <c r="M873" s="62"/>
    </row>
    <row r="874" spans="1:14" x14ac:dyDescent="0.25">
      <c r="B874" s="17"/>
      <c r="C874" s="17"/>
      <c r="D874" s="66" t="s">
        <v>50</v>
      </c>
      <c r="E874" s="67"/>
      <c r="F874" s="67"/>
      <c r="G874" s="67"/>
      <c r="H874" s="67"/>
      <c r="I874" s="64">
        <f>SUMIF(N583:N871, IF(N582="","",N582), M583:M871)</f>
        <v>0</v>
      </c>
      <c r="J874" s="64"/>
      <c r="K874" s="64"/>
      <c r="L874" s="64"/>
      <c r="M874" s="65"/>
    </row>
    <row r="875" spans="1:14" hidden="1" x14ac:dyDescent="0.25">
      <c r="B875" s="17"/>
      <c r="C875" s="17"/>
      <c r="D875" s="70" t="s">
        <v>51</v>
      </c>
      <c r="E875" s="71"/>
      <c r="F875" s="71"/>
      <c r="G875" s="71"/>
      <c r="H875" s="71"/>
      <c r="I875" s="68">
        <f>ROUND(SUMIF(N583:N871, IF(N582="","",N582), M583:M871) * 0.2, 2)</f>
        <v>0</v>
      </c>
      <c r="J875" s="68"/>
      <c r="K875" s="68"/>
      <c r="L875" s="68"/>
      <c r="M875" s="69"/>
    </row>
    <row r="876" spans="1:14" hidden="1" x14ac:dyDescent="0.25">
      <c r="B876" s="17"/>
      <c r="C876" s="17"/>
      <c r="D876" s="66" t="s">
        <v>52</v>
      </c>
      <c r="E876" s="67"/>
      <c r="F876" s="67"/>
      <c r="G876" s="67"/>
      <c r="H876" s="67"/>
      <c r="I876" s="64">
        <f>SUM(I874:I875)</f>
        <v>0</v>
      </c>
      <c r="J876" s="64"/>
      <c r="K876" s="64"/>
      <c r="L876" s="64"/>
      <c r="M876" s="65"/>
    </row>
    <row r="877" spans="1:14" ht="54" customHeight="1" x14ac:dyDescent="0.25">
      <c r="A877" s="7">
        <v>3</v>
      </c>
      <c r="B877" s="15">
        <v>8</v>
      </c>
      <c r="C877" s="15"/>
      <c r="D877" s="54" t="s">
        <v>373</v>
      </c>
      <c r="E877" s="54"/>
      <c r="F877" s="54"/>
      <c r="G877" s="54"/>
      <c r="H877" s="54"/>
      <c r="I877" s="125"/>
      <c r="J877" s="125"/>
      <c r="K877" s="125"/>
      <c r="L877" s="125"/>
      <c r="M877" s="140"/>
      <c r="N877" s="7"/>
    </row>
    <row r="878" spans="1:14" ht="15.75" customHeight="1" x14ac:dyDescent="0.25">
      <c r="A878" s="7">
        <v>4</v>
      </c>
      <c r="B878" s="19" t="s">
        <v>374</v>
      </c>
      <c r="C878" s="19"/>
      <c r="D878" s="72" t="s">
        <v>375</v>
      </c>
      <c r="E878" s="72"/>
      <c r="F878" s="72"/>
      <c r="G878" s="72"/>
      <c r="H878" s="72"/>
      <c r="I878" s="130"/>
      <c r="J878" s="130"/>
      <c r="K878" s="130"/>
      <c r="L878" s="130"/>
      <c r="M878" s="143"/>
      <c r="N878" s="7"/>
    </row>
    <row r="879" spans="1:14" hidden="1" x14ac:dyDescent="0.25">
      <c r="A879" s="7" t="s">
        <v>62</v>
      </c>
    </row>
    <row r="880" spans="1:14" hidden="1" x14ac:dyDescent="0.25">
      <c r="A880" s="7" t="s">
        <v>62</v>
      </c>
    </row>
    <row r="881" spans="1:20" x14ac:dyDescent="0.25">
      <c r="A881" s="7" t="s">
        <v>63</v>
      </c>
      <c r="B881" s="17"/>
      <c r="C881" s="17"/>
      <c r="D881" s="57"/>
      <c r="E881" s="57"/>
      <c r="F881" s="57"/>
      <c r="G881" s="57"/>
      <c r="H881" s="57"/>
      <c r="M881" s="142"/>
    </row>
    <row r="882" spans="1:20" x14ac:dyDescent="0.25">
      <c r="B882" s="17"/>
      <c r="C882" s="17"/>
      <c r="D882" s="75" t="s">
        <v>375</v>
      </c>
      <c r="E882" s="76"/>
      <c r="F882" s="76"/>
      <c r="G882" s="76"/>
      <c r="H882" s="76"/>
      <c r="I882" s="73"/>
      <c r="J882" s="73"/>
      <c r="K882" s="73"/>
      <c r="L882" s="73"/>
      <c r="M882" s="74"/>
    </row>
    <row r="883" spans="1:20" x14ac:dyDescent="0.25">
      <c r="B883" s="17"/>
      <c r="C883" s="17"/>
      <c r="D883" s="63"/>
      <c r="E883" s="36"/>
      <c r="F883" s="36"/>
      <c r="G883" s="36"/>
      <c r="H883" s="36"/>
      <c r="I883" s="36"/>
      <c r="J883" s="36"/>
      <c r="K883" s="36"/>
      <c r="L883" s="36"/>
      <c r="M883" s="62"/>
    </row>
    <row r="884" spans="1:20" hidden="1" x14ac:dyDescent="0.25">
      <c r="B884" s="17"/>
      <c r="C884" s="17"/>
      <c r="D884" s="79" t="s">
        <v>50</v>
      </c>
      <c r="E884" s="80"/>
      <c r="F884" s="80"/>
      <c r="G884" s="80"/>
      <c r="H884" s="80"/>
      <c r="I884" s="77">
        <f>SUMIF(N879:N881, IF(N878="","",N878), M879:M881)</f>
        <v>0</v>
      </c>
      <c r="J884" s="77"/>
      <c r="K884" s="77"/>
      <c r="L884" s="77"/>
      <c r="M884" s="78"/>
    </row>
    <row r="885" spans="1:20" hidden="1" x14ac:dyDescent="0.25">
      <c r="B885" s="17"/>
      <c r="C885" s="17"/>
      <c r="D885" s="83" t="s">
        <v>51</v>
      </c>
      <c r="E885" s="84"/>
      <c r="F885" s="84"/>
      <c r="G885" s="84"/>
      <c r="H885" s="84"/>
      <c r="I885" s="81">
        <f>ROUND(SUMIF(N879:N881, IF(N878="","",N878), M879:M881) * 0.2, 2)</f>
        <v>0</v>
      </c>
      <c r="J885" s="81"/>
      <c r="K885" s="81"/>
      <c r="L885" s="81"/>
      <c r="M885" s="82"/>
    </row>
    <row r="886" spans="1:20" hidden="1" x14ac:dyDescent="0.25">
      <c r="B886" s="17"/>
      <c r="C886" s="17"/>
      <c r="D886" s="79" t="s">
        <v>52</v>
      </c>
      <c r="E886" s="80"/>
      <c r="F886" s="80"/>
      <c r="G886" s="80"/>
      <c r="H886" s="80"/>
      <c r="I886" s="77">
        <f>SUM(I884:I885)</f>
        <v>0</v>
      </c>
      <c r="J886" s="77"/>
      <c r="K886" s="77"/>
      <c r="L886" s="77"/>
      <c r="M886" s="78"/>
    </row>
    <row r="887" spans="1:20" ht="31.5" customHeight="1" x14ac:dyDescent="0.25">
      <c r="A887" s="7">
        <v>4</v>
      </c>
      <c r="B887" s="19" t="s">
        <v>376</v>
      </c>
      <c r="C887" s="19"/>
      <c r="D887" s="72" t="s">
        <v>65</v>
      </c>
      <c r="E887" s="72"/>
      <c r="F887" s="72"/>
      <c r="G887" s="72"/>
      <c r="H887" s="72"/>
      <c r="I887" s="130"/>
      <c r="J887" s="130"/>
      <c r="K887" s="130"/>
      <c r="L887" s="130"/>
      <c r="M887" s="143"/>
      <c r="N887" s="7"/>
    </row>
    <row r="888" spans="1:20" ht="24" customHeight="1" x14ac:dyDescent="0.25">
      <c r="A888" s="7">
        <v>8</v>
      </c>
      <c r="B888" s="16" t="s">
        <v>377</v>
      </c>
      <c r="C888" s="16"/>
      <c r="D888" s="85" t="s">
        <v>67</v>
      </c>
      <c r="E888" s="85"/>
      <c r="F888" s="85"/>
      <c r="G888" s="85"/>
      <c r="H888" s="85"/>
      <c r="M888" s="144"/>
      <c r="N888" s="7"/>
    </row>
    <row r="889" spans="1:20" hidden="1" x14ac:dyDescent="0.25">
      <c r="A889" s="7" t="s">
        <v>68</v>
      </c>
    </row>
    <row r="890" spans="1:20" ht="22.5" customHeight="1" x14ac:dyDescent="0.25">
      <c r="A890" s="7">
        <v>9</v>
      </c>
      <c r="B890" s="16" t="s">
        <v>378</v>
      </c>
      <c r="C890" s="16"/>
      <c r="D890" s="55" t="s">
        <v>379</v>
      </c>
      <c r="E890" s="56"/>
      <c r="F890" s="56"/>
      <c r="G890" s="56"/>
      <c r="H890" s="56"/>
      <c r="I890" s="126" t="s">
        <v>242</v>
      </c>
      <c r="J890" s="133">
        <v>110</v>
      </c>
      <c r="K890" s="134"/>
      <c r="L890" s="129"/>
      <c r="M890" s="141">
        <f>IF(AND(J890= "",K890= ""), 0, ROUND(ROUND(L890, 2) * ROUND(IF(K890="",J890,K890),  2), 2))</f>
        <v>0</v>
      </c>
      <c r="N890" s="7"/>
      <c r="P890" s="18">
        <v>0.2</v>
      </c>
      <c r="T890" s="7">
        <v>87</v>
      </c>
    </row>
    <row r="891" spans="1:20" hidden="1" x14ac:dyDescent="0.25">
      <c r="A891" s="7" t="s">
        <v>47</v>
      </c>
    </row>
    <row r="892" spans="1:20" hidden="1" x14ac:dyDescent="0.25">
      <c r="A892" s="7" t="s">
        <v>49</v>
      </c>
    </row>
    <row r="893" spans="1:20" ht="22.5" customHeight="1" x14ac:dyDescent="0.25">
      <c r="A893" s="7">
        <v>9</v>
      </c>
      <c r="B893" s="16" t="s">
        <v>380</v>
      </c>
      <c r="C893" s="16"/>
      <c r="D893" s="55" t="s">
        <v>381</v>
      </c>
      <c r="E893" s="56"/>
      <c r="F893" s="56"/>
      <c r="G893" s="56"/>
      <c r="H893" s="56"/>
      <c r="I893" s="126" t="s">
        <v>242</v>
      </c>
      <c r="J893" s="133">
        <v>50</v>
      </c>
      <c r="K893" s="134"/>
      <c r="L893" s="129"/>
      <c r="M893" s="141">
        <f>IF(AND(J893= "",K893= ""), 0, ROUND(ROUND(L893, 2) * ROUND(IF(K893="",J893,K893),  2), 2))</f>
        <v>0</v>
      </c>
      <c r="N893" s="7"/>
      <c r="P893" s="18">
        <v>0.2</v>
      </c>
      <c r="T893" s="7">
        <v>87</v>
      </c>
    </row>
    <row r="894" spans="1:20" hidden="1" x14ac:dyDescent="0.25">
      <c r="A894" s="7" t="s">
        <v>47</v>
      </c>
    </row>
    <row r="895" spans="1:20" hidden="1" x14ac:dyDescent="0.25">
      <c r="A895" s="7" t="s">
        <v>49</v>
      </c>
    </row>
    <row r="896" spans="1:20" x14ac:dyDescent="0.25">
      <c r="A896" s="7">
        <v>9</v>
      </c>
      <c r="B896" s="16" t="s">
        <v>382</v>
      </c>
      <c r="C896" s="16"/>
      <c r="D896" s="55" t="s">
        <v>246</v>
      </c>
      <c r="E896" s="56"/>
      <c r="F896" s="56"/>
      <c r="G896" s="56"/>
      <c r="H896" s="56"/>
      <c r="I896" s="126" t="s">
        <v>149</v>
      </c>
      <c r="J896" s="127">
        <v>1</v>
      </c>
      <c r="K896" s="128"/>
      <c r="L896" s="129"/>
      <c r="M896" s="141">
        <f>IF(AND(J896= "",K896= ""), 0, ROUND(ROUND(L896, 2) * ROUND(IF(K896="",J896,K896),  0), 2))</f>
        <v>0</v>
      </c>
      <c r="N896" s="7"/>
      <c r="P896" s="18">
        <v>0.2</v>
      </c>
      <c r="T896" s="7">
        <v>87</v>
      </c>
    </row>
    <row r="897" spans="1:20" hidden="1" x14ac:dyDescent="0.25">
      <c r="A897" s="7" t="s">
        <v>47</v>
      </c>
    </row>
    <row r="898" spans="1:20" hidden="1" x14ac:dyDescent="0.25">
      <c r="A898" s="7" t="s">
        <v>49</v>
      </c>
    </row>
    <row r="899" spans="1:20" x14ac:dyDescent="0.25">
      <c r="A899" s="7">
        <v>9</v>
      </c>
      <c r="B899" s="16" t="s">
        <v>383</v>
      </c>
      <c r="C899" s="16"/>
      <c r="D899" s="55" t="s">
        <v>248</v>
      </c>
      <c r="E899" s="56"/>
      <c r="F899" s="56"/>
      <c r="G899" s="56"/>
      <c r="H899" s="56"/>
      <c r="I899" s="126" t="s">
        <v>149</v>
      </c>
      <c r="J899" s="127">
        <v>1</v>
      </c>
      <c r="K899" s="128"/>
      <c r="L899" s="129"/>
      <c r="M899" s="141">
        <f>IF(AND(J899= "",K899= ""), 0, ROUND(ROUND(L899, 2) * ROUND(IF(K899="",J899,K899),  0), 2))</f>
        <v>0</v>
      </c>
      <c r="N899" s="7"/>
      <c r="P899" s="18">
        <v>0.2</v>
      </c>
      <c r="T899" s="7">
        <v>87</v>
      </c>
    </row>
    <row r="900" spans="1:20" hidden="1" x14ac:dyDescent="0.25">
      <c r="A900" s="7" t="s">
        <v>47</v>
      </c>
    </row>
    <row r="901" spans="1:20" hidden="1" x14ac:dyDescent="0.25">
      <c r="A901" s="7" t="s">
        <v>49</v>
      </c>
    </row>
    <row r="902" spans="1:20" hidden="1" x14ac:dyDescent="0.25">
      <c r="A902" s="7" t="s">
        <v>69</v>
      </c>
    </row>
    <row r="903" spans="1:20" x14ac:dyDescent="0.25">
      <c r="A903" s="7" t="s">
        <v>63</v>
      </c>
      <c r="B903" s="17"/>
      <c r="C903" s="17"/>
      <c r="D903" s="57"/>
      <c r="E903" s="57"/>
      <c r="F903" s="57"/>
      <c r="G903" s="57"/>
      <c r="H903" s="57"/>
      <c r="M903" s="142"/>
    </row>
    <row r="904" spans="1:20" x14ac:dyDescent="0.25">
      <c r="B904" s="17"/>
      <c r="C904" s="17"/>
      <c r="D904" s="75" t="s">
        <v>65</v>
      </c>
      <c r="E904" s="76"/>
      <c r="F904" s="76"/>
      <c r="G904" s="76"/>
      <c r="H904" s="76"/>
      <c r="I904" s="73"/>
      <c r="J904" s="73"/>
      <c r="K904" s="73"/>
      <c r="L904" s="73"/>
      <c r="M904" s="74"/>
    </row>
    <row r="905" spans="1:20" x14ac:dyDescent="0.25">
      <c r="B905" s="17"/>
      <c r="C905" s="17"/>
      <c r="D905" s="63"/>
      <c r="E905" s="36"/>
      <c r="F905" s="36"/>
      <c r="G905" s="36"/>
      <c r="H905" s="36"/>
      <c r="I905" s="36"/>
      <c r="J905" s="36"/>
      <c r="K905" s="36"/>
      <c r="L905" s="36"/>
      <c r="M905" s="62"/>
    </row>
    <row r="906" spans="1:20" x14ac:dyDescent="0.25">
      <c r="B906" s="17"/>
      <c r="C906" s="17"/>
      <c r="D906" s="79" t="s">
        <v>50</v>
      </c>
      <c r="E906" s="80"/>
      <c r="F906" s="80"/>
      <c r="G906" s="80"/>
      <c r="H906" s="80"/>
      <c r="I906" s="77">
        <f>SUMIF(N888:N903, IF(N887="","",N887), M888:M903)</f>
        <v>0</v>
      </c>
      <c r="J906" s="77"/>
      <c r="K906" s="77"/>
      <c r="L906" s="77"/>
      <c r="M906" s="78"/>
    </row>
    <row r="907" spans="1:20" hidden="1" x14ac:dyDescent="0.25">
      <c r="B907" s="17"/>
      <c r="C907" s="17"/>
      <c r="D907" s="83" t="s">
        <v>51</v>
      </c>
      <c r="E907" s="84"/>
      <c r="F907" s="84"/>
      <c r="G907" s="84"/>
      <c r="H907" s="84"/>
      <c r="I907" s="81">
        <f>ROUND(SUMIF(N888:N903, IF(N887="","",N887), M888:M903) * 0.2, 2)</f>
        <v>0</v>
      </c>
      <c r="J907" s="81"/>
      <c r="K907" s="81"/>
      <c r="L907" s="81"/>
      <c r="M907" s="82"/>
    </row>
    <row r="908" spans="1:20" hidden="1" x14ac:dyDescent="0.25">
      <c r="B908" s="17"/>
      <c r="C908" s="17"/>
      <c r="D908" s="79" t="s">
        <v>52</v>
      </c>
      <c r="E908" s="80"/>
      <c r="F908" s="80"/>
      <c r="G908" s="80"/>
      <c r="H908" s="80"/>
      <c r="I908" s="77">
        <f>SUM(I906:I907)</f>
        <v>0</v>
      </c>
      <c r="J908" s="77"/>
      <c r="K908" s="77"/>
      <c r="L908" s="77"/>
      <c r="M908" s="78"/>
    </row>
    <row r="909" spans="1:20" ht="15.75" customHeight="1" x14ac:dyDescent="0.25">
      <c r="A909" s="7">
        <v>4</v>
      </c>
      <c r="B909" s="19" t="s">
        <v>384</v>
      </c>
      <c r="C909" s="19"/>
      <c r="D909" s="72" t="s">
        <v>252</v>
      </c>
      <c r="E909" s="72"/>
      <c r="F909" s="72"/>
      <c r="G909" s="72"/>
      <c r="H909" s="72"/>
      <c r="I909" s="130"/>
      <c r="J909" s="130"/>
      <c r="K909" s="130"/>
      <c r="L909" s="130"/>
      <c r="M909" s="143"/>
      <c r="N909" s="7"/>
    </row>
    <row r="910" spans="1:20" hidden="1" x14ac:dyDescent="0.25">
      <c r="A910" s="7" t="s">
        <v>62</v>
      </c>
    </row>
    <row r="911" spans="1:20" ht="22.5" customHeight="1" x14ac:dyDescent="0.25">
      <c r="A911" s="7">
        <v>9</v>
      </c>
      <c r="B911" s="16" t="s">
        <v>385</v>
      </c>
      <c r="C911" s="16"/>
      <c r="D911" s="55" t="s">
        <v>386</v>
      </c>
      <c r="E911" s="56"/>
      <c r="F911" s="56"/>
      <c r="G911" s="56"/>
      <c r="H911" s="56"/>
      <c r="I911" s="126" t="s">
        <v>46</v>
      </c>
      <c r="J911" s="127">
        <v>1</v>
      </c>
      <c r="K911" s="128"/>
      <c r="L911" s="129"/>
      <c r="M911" s="141">
        <f>IF(AND(J911= "",K911= ""), 0, ROUND(ROUND(L911, 2) * ROUND(IF(K911="",J911,K911),  0), 2))</f>
        <v>0</v>
      </c>
      <c r="N911" s="7"/>
      <c r="P911" s="18">
        <v>0.2</v>
      </c>
      <c r="T911" s="7">
        <v>87</v>
      </c>
    </row>
    <row r="912" spans="1:20" hidden="1" x14ac:dyDescent="0.25">
      <c r="A912" s="7" t="s">
        <v>47</v>
      </c>
    </row>
    <row r="913" spans="1:20" hidden="1" x14ac:dyDescent="0.25">
      <c r="A913" s="7" t="s">
        <v>47</v>
      </c>
    </row>
    <row r="914" spans="1:20" hidden="1" x14ac:dyDescent="0.25">
      <c r="A914" s="7" t="s">
        <v>47</v>
      </c>
    </row>
    <row r="915" spans="1:20" hidden="1" x14ac:dyDescent="0.25">
      <c r="A915" s="7" t="s">
        <v>76</v>
      </c>
    </row>
    <row r="916" spans="1:20" hidden="1" x14ac:dyDescent="0.25">
      <c r="A916" s="7" t="s">
        <v>49</v>
      </c>
    </row>
    <row r="917" spans="1:20" x14ac:dyDescent="0.25">
      <c r="A917" s="7" t="s">
        <v>63</v>
      </c>
      <c r="B917" s="17"/>
      <c r="C917" s="17"/>
      <c r="D917" s="57"/>
      <c r="E917" s="57"/>
      <c r="F917" s="57"/>
      <c r="G917" s="57"/>
      <c r="H917" s="57"/>
      <c r="M917" s="142"/>
    </row>
    <row r="918" spans="1:20" x14ac:dyDescent="0.25">
      <c r="B918" s="17"/>
      <c r="C918" s="17"/>
      <c r="D918" s="75" t="s">
        <v>252</v>
      </c>
      <c r="E918" s="76"/>
      <c r="F918" s="76"/>
      <c r="G918" s="76"/>
      <c r="H918" s="76"/>
      <c r="I918" s="73"/>
      <c r="J918" s="73"/>
      <c r="K918" s="73"/>
      <c r="L918" s="73"/>
      <c r="M918" s="74"/>
    </row>
    <row r="919" spans="1:20" x14ac:dyDescent="0.25">
      <c r="B919" s="17"/>
      <c r="C919" s="17"/>
      <c r="D919" s="63"/>
      <c r="E919" s="36"/>
      <c r="F919" s="36"/>
      <c r="G919" s="36"/>
      <c r="H919" s="36"/>
      <c r="I919" s="36"/>
      <c r="J919" s="36"/>
      <c r="K919" s="36"/>
      <c r="L919" s="36"/>
      <c r="M919" s="62"/>
    </row>
    <row r="920" spans="1:20" x14ac:dyDescent="0.25">
      <c r="B920" s="17"/>
      <c r="C920" s="17"/>
      <c r="D920" s="79" t="s">
        <v>50</v>
      </c>
      <c r="E920" s="80"/>
      <c r="F920" s="80"/>
      <c r="G920" s="80"/>
      <c r="H920" s="80"/>
      <c r="I920" s="77">
        <f>SUMIF(N910:N917, IF(N909="","",N909), M910:M917)</f>
        <v>0</v>
      </c>
      <c r="J920" s="77"/>
      <c r="K920" s="77"/>
      <c r="L920" s="77"/>
      <c r="M920" s="78"/>
    </row>
    <row r="921" spans="1:20" hidden="1" x14ac:dyDescent="0.25">
      <c r="B921" s="17"/>
      <c r="C921" s="17"/>
      <c r="D921" s="83" t="s">
        <v>51</v>
      </c>
      <c r="E921" s="84"/>
      <c r="F921" s="84"/>
      <c r="G921" s="84"/>
      <c r="H921" s="84"/>
      <c r="I921" s="81">
        <f>ROUND(SUMIF(N910:N917, IF(N909="","",N909), M910:M917) * 0.2, 2)</f>
        <v>0</v>
      </c>
      <c r="J921" s="81"/>
      <c r="K921" s="81"/>
      <c r="L921" s="81"/>
      <c r="M921" s="82"/>
    </row>
    <row r="922" spans="1:20" hidden="1" x14ac:dyDescent="0.25">
      <c r="B922" s="17"/>
      <c r="C922" s="17"/>
      <c r="D922" s="79" t="s">
        <v>52</v>
      </c>
      <c r="E922" s="80"/>
      <c r="F922" s="80"/>
      <c r="G922" s="80"/>
      <c r="H922" s="80"/>
      <c r="I922" s="77">
        <f>SUM(I920:I921)</f>
        <v>0</v>
      </c>
      <c r="J922" s="77"/>
      <c r="K922" s="77"/>
      <c r="L922" s="77"/>
      <c r="M922" s="78"/>
    </row>
    <row r="923" spans="1:20" ht="15.75" customHeight="1" x14ac:dyDescent="0.25">
      <c r="A923" s="7">
        <v>4</v>
      </c>
      <c r="B923" s="19" t="s">
        <v>387</v>
      </c>
      <c r="C923" s="19"/>
      <c r="D923" s="72" t="s">
        <v>209</v>
      </c>
      <c r="E923" s="72"/>
      <c r="F923" s="72"/>
      <c r="G923" s="72"/>
      <c r="H923" s="72"/>
      <c r="I923" s="130"/>
      <c r="J923" s="130"/>
      <c r="K923" s="130"/>
      <c r="L923" s="130"/>
      <c r="M923" s="143"/>
      <c r="N923" s="7"/>
    </row>
    <row r="924" spans="1:20" hidden="1" x14ac:dyDescent="0.25">
      <c r="A924" s="7" t="s">
        <v>62</v>
      </c>
    </row>
    <row r="925" spans="1:20" x14ac:dyDescent="0.25">
      <c r="A925" s="7">
        <v>8</v>
      </c>
      <c r="B925" s="16" t="s">
        <v>388</v>
      </c>
      <c r="C925" s="16"/>
      <c r="D925" s="85" t="s">
        <v>274</v>
      </c>
      <c r="E925" s="85"/>
      <c r="F925" s="85"/>
      <c r="G925" s="85"/>
      <c r="H925" s="85"/>
      <c r="M925" s="144"/>
      <c r="N925" s="7"/>
    </row>
    <row r="926" spans="1:20" hidden="1" x14ac:dyDescent="0.25">
      <c r="A926" s="7" t="s">
        <v>68</v>
      </c>
    </row>
    <row r="927" spans="1:20" hidden="1" x14ac:dyDescent="0.25">
      <c r="A927" s="7" t="s">
        <v>120</v>
      </c>
    </row>
    <row r="928" spans="1:20" x14ac:dyDescent="0.25">
      <c r="A928" s="7">
        <v>9</v>
      </c>
      <c r="B928" s="16" t="s">
        <v>389</v>
      </c>
      <c r="C928" s="16"/>
      <c r="D928" s="55" t="s">
        <v>276</v>
      </c>
      <c r="E928" s="56"/>
      <c r="F928" s="56"/>
      <c r="G928" s="56"/>
      <c r="H928" s="56"/>
      <c r="I928" s="126" t="s">
        <v>264</v>
      </c>
      <c r="J928" s="133">
        <v>6</v>
      </c>
      <c r="K928" s="134"/>
      <c r="L928" s="129"/>
      <c r="M928" s="141">
        <f>IF(AND(J928= "",K928= ""), 0, ROUND(ROUND(L928, 2) * ROUND(IF(K928="",J928,K928),  2), 2))</f>
        <v>0</v>
      </c>
      <c r="N928" s="7"/>
      <c r="P928" s="18">
        <v>0.2</v>
      </c>
      <c r="T928" s="7">
        <v>87</v>
      </c>
    </row>
    <row r="929" spans="1:20" hidden="1" x14ac:dyDescent="0.25">
      <c r="A929" s="7" t="s">
        <v>49</v>
      </c>
    </row>
    <row r="930" spans="1:20" x14ac:dyDescent="0.25">
      <c r="A930" s="7">
        <v>9</v>
      </c>
      <c r="B930" s="16" t="s">
        <v>390</v>
      </c>
      <c r="C930" s="16"/>
      <c r="D930" s="55" t="s">
        <v>278</v>
      </c>
      <c r="E930" s="56"/>
      <c r="F930" s="56"/>
      <c r="G930" s="56"/>
      <c r="H930" s="56"/>
      <c r="I930" s="126" t="s">
        <v>264</v>
      </c>
      <c r="J930" s="133">
        <v>70</v>
      </c>
      <c r="K930" s="134"/>
      <c r="L930" s="129"/>
      <c r="M930" s="141">
        <f>IF(AND(J930= "",K930= ""), 0, ROUND(ROUND(L930, 2) * ROUND(IF(K930="",J930,K930),  2), 2))</f>
        <v>0</v>
      </c>
      <c r="N930" s="7"/>
      <c r="P930" s="18">
        <v>0.2</v>
      </c>
      <c r="T930" s="7">
        <v>87</v>
      </c>
    </row>
    <row r="931" spans="1:20" hidden="1" x14ac:dyDescent="0.25">
      <c r="A931" s="7" t="s">
        <v>49</v>
      </c>
    </row>
    <row r="932" spans="1:20" x14ac:dyDescent="0.25">
      <c r="A932" s="7">
        <v>9</v>
      </c>
      <c r="B932" s="16" t="s">
        <v>391</v>
      </c>
      <c r="C932" s="16"/>
      <c r="D932" s="55" t="s">
        <v>280</v>
      </c>
      <c r="E932" s="56"/>
      <c r="F932" s="56"/>
      <c r="G932" s="56"/>
      <c r="H932" s="56"/>
      <c r="I932" s="126" t="s">
        <v>264</v>
      </c>
      <c r="J932" s="133">
        <v>65</v>
      </c>
      <c r="K932" s="134"/>
      <c r="L932" s="129"/>
      <c r="M932" s="141">
        <f>IF(AND(J932= "",K932= ""), 0, ROUND(ROUND(L932, 2) * ROUND(IF(K932="",J932,K932),  2), 2))</f>
        <v>0</v>
      </c>
      <c r="N932" s="7"/>
      <c r="P932" s="18">
        <v>0.2</v>
      </c>
      <c r="T932" s="7">
        <v>87</v>
      </c>
    </row>
    <row r="933" spans="1:20" hidden="1" x14ac:dyDescent="0.25">
      <c r="A933" s="7" t="s">
        <v>49</v>
      </c>
    </row>
    <row r="934" spans="1:20" x14ac:dyDescent="0.25">
      <c r="A934" s="7">
        <v>9</v>
      </c>
      <c r="B934" s="16" t="s">
        <v>392</v>
      </c>
      <c r="C934" s="16"/>
      <c r="D934" s="55" t="s">
        <v>282</v>
      </c>
      <c r="E934" s="56"/>
      <c r="F934" s="56"/>
      <c r="G934" s="56"/>
      <c r="H934" s="56"/>
      <c r="I934" s="126" t="s">
        <v>264</v>
      </c>
      <c r="J934" s="133">
        <v>80</v>
      </c>
      <c r="K934" s="134"/>
      <c r="L934" s="129"/>
      <c r="M934" s="141">
        <f>IF(AND(J934= "",K934= ""), 0, ROUND(ROUND(L934, 2) * ROUND(IF(K934="",J934,K934),  2), 2))</f>
        <v>0</v>
      </c>
      <c r="N934" s="7"/>
      <c r="P934" s="18">
        <v>0.2</v>
      </c>
      <c r="T934" s="7">
        <v>87</v>
      </c>
    </row>
    <row r="935" spans="1:20" hidden="1" x14ac:dyDescent="0.25">
      <c r="A935" s="7" t="s">
        <v>49</v>
      </c>
    </row>
    <row r="936" spans="1:20" x14ac:dyDescent="0.25">
      <c r="A936" s="7">
        <v>9</v>
      </c>
      <c r="B936" s="16" t="s">
        <v>393</v>
      </c>
      <c r="C936" s="16"/>
      <c r="D936" s="55" t="s">
        <v>284</v>
      </c>
      <c r="E936" s="56"/>
      <c r="F936" s="56"/>
      <c r="G936" s="56"/>
      <c r="H936" s="56"/>
      <c r="I936" s="126" t="s">
        <v>264</v>
      </c>
      <c r="J936" s="133">
        <v>78</v>
      </c>
      <c r="K936" s="134"/>
      <c r="L936" s="129"/>
      <c r="M936" s="141">
        <f>IF(AND(J936= "",K936= ""), 0, ROUND(ROUND(L936, 2) * ROUND(IF(K936="",J936,K936),  2), 2))</f>
        <v>0</v>
      </c>
      <c r="N936" s="7"/>
      <c r="P936" s="18">
        <v>0.2</v>
      </c>
      <c r="T936" s="7">
        <v>87</v>
      </c>
    </row>
    <row r="937" spans="1:20" hidden="1" x14ac:dyDescent="0.25">
      <c r="A937" s="7" t="s">
        <v>49</v>
      </c>
    </row>
    <row r="938" spans="1:20" x14ac:dyDescent="0.25">
      <c r="A938" s="7">
        <v>9</v>
      </c>
      <c r="B938" s="16" t="s">
        <v>394</v>
      </c>
      <c r="C938" s="16"/>
      <c r="D938" s="55" t="s">
        <v>266</v>
      </c>
      <c r="E938" s="56"/>
      <c r="F938" s="56"/>
      <c r="G938" s="56"/>
      <c r="H938" s="56"/>
      <c r="I938" s="126" t="s">
        <v>264</v>
      </c>
      <c r="J938" s="133">
        <v>0</v>
      </c>
      <c r="K938" s="134"/>
      <c r="L938" s="129"/>
      <c r="M938" s="141">
        <f>IF(AND(J938= "",K938= ""), 0, ROUND(ROUND(L938, 2) * ROUND(IF(K938="",J938,K938),  2), 2))</f>
        <v>0</v>
      </c>
      <c r="N938" s="7"/>
      <c r="P938" s="18">
        <v>0.2</v>
      </c>
      <c r="T938" s="7">
        <v>87</v>
      </c>
    </row>
    <row r="939" spans="1:20" hidden="1" x14ac:dyDescent="0.25">
      <c r="A939" s="7" t="s">
        <v>47</v>
      </c>
    </row>
    <row r="940" spans="1:20" hidden="1" x14ac:dyDescent="0.25">
      <c r="A940" s="7" t="s">
        <v>48</v>
      </c>
    </row>
    <row r="941" spans="1:20" hidden="1" x14ac:dyDescent="0.25">
      <c r="A941" s="7" t="s">
        <v>49</v>
      </c>
    </row>
    <row r="942" spans="1:20" ht="22.5" customHeight="1" x14ac:dyDescent="0.25">
      <c r="A942" s="7">
        <v>9</v>
      </c>
      <c r="B942" s="16" t="s">
        <v>395</v>
      </c>
      <c r="C942" s="16"/>
      <c r="D942" s="55" t="s">
        <v>299</v>
      </c>
      <c r="E942" s="56"/>
      <c r="F942" s="56"/>
      <c r="G942" s="56"/>
      <c r="H942" s="56"/>
      <c r="I942" s="126" t="s">
        <v>264</v>
      </c>
      <c r="J942" s="133">
        <v>6</v>
      </c>
      <c r="K942" s="134"/>
      <c r="L942" s="129"/>
      <c r="M942" s="141">
        <f>IF(AND(J942= "",K942= ""), 0, ROUND(ROUND(L942, 2) * ROUND(IF(K942="",J942,K942),  2), 2))</f>
        <v>0</v>
      </c>
      <c r="N942" s="7"/>
      <c r="P942" s="18">
        <v>0.2</v>
      </c>
      <c r="T942" s="7">
        <v>87</v>
      </c>
    </row>
    <row r="943" spans="1:20" hidden="1" x14ac:dyDescent="0.25">
      <c r="A943" s="7" t="s">
        <v>49</v>
      </c>
    </row>
    <row r="944" spans="1:20" ht="22.5" customHeight="1" x14ac:dyDescent="0.25">
      <c r="A944" s="7">
        <v>9</v>
      </c>
      <c r="B944" s="16" t="s">
        <v>396</v>
      </c>
      <c r="C944" s="16"/>
      <c r="D944" s="55" t="s">
        <v>397</v>
      </c>
      <c r="E944" s="56"/>
      <c r="F944" s="56"/>
      <c r="G944" s="56"/>
      <c r="H944" s="56"/>
      <c r="I944" s="126" t="s">
        <v>264</v>
      </c>
      <c r="J944" s="133">
        <v>70</v>
      </c>
      <c r="K944" s="134"/>
      <c r="L944" s="129"/>
      <c r="M944" s="141">
        <f>IF(AND(J944= "",K944= ""), 0, ROUND(ROUND(L944, 2) * ROUND(IF(K944="",J944,K944),  2), 2))</f>
        <v>0</v>
      </c>
      <c r="N944" s="7"/>
      <c r="P944" s="18">
        <v>0.2</v>
      </c>
      <c r="T944" s="7">
        <v>87</v>
      </c>
    </row>
    <row r="945" spans="1:20" hidden="1" x14ac:dyDescent="0.25">
      <c r="A945" s="7" t="s">
        <v>49</v>
      </c>
    </row>
    <row r="946" spans="1:20" ht="22.5" customHeight="1" x14ac:dyDescent="0.25">
      <c r="A946" s="7">
        <v>9</v>
      </c>
      <c r="B946" s="16" t="s">
        <v>398</v>
      </c>
      <c r="C946" s="16"/>
      <c r="D946" s="55" t="s">
        <v>399</v>
      </c>
      <c r="E946" s="56"/>
      <c r="F946" s="56"/>
      <c r="G946" s="56"/>
      <c r="H946" s="56"/>
      <c r="I946" s="126" t="s">
        <v>264</v>
      </c>
      <c r="J946" s="133">
        <v>65</v>
      </c>
      <c r="K946" s="134"/>
      <c r="L946" s="129"/>
      <c r="M946" s="141">
        <f>IF(AND(J946= "",K946= ""), 0, ROUND(ROUND(L946, 2) * ROUND(IF(K946="",J946,K946),  2), 2))</f>
        <v>0</v>
      </c>
      <c r="N946" s="7"/>
      <c r="P946" s="18">
        <v>0.2</v>
      </c>
      <c r="T946" s="7">
        <v>87</v>
      </c>
    </row>
    <row r="947" spans="1:20" hidden="1" x14ac:dyDescent="0.25">
      <c r="A947" s="7" t="s">
        <v>49</v>
      </c>
    </row>
    <row r="948" spans="1:20" ht="22.5" customHeight="1" x14ac:dyDescent="0.25">
      <c r="A948" s="7">
        <v>9</v>
      </c>
      <c r="B948" s="16" t="s">
        <v>400</v>
      </c>
      <c r="C948" s="16"/>
      <c r="D948" s="55" t="s">
        <v>305</v>
      </c>
      <c r="E948" s="56"/>
      <c r="F948" s="56"/>
      <c r="G948" s="56"/>
      <c r="H948" s="56"/>
      <c r="I948" s="126" t="s">
        <v>264</v>
      </c>
      <c r="J948" s="133">
        <v>80</v>
      </c>
      <c r="K948" s="134"/>
      <c r="L948" s="129"/>
      <c r="M948" s="141">
        <f>IF(AND(J948= "",K948= ""), 0, ROUND(ROUND(L948, 2) * ROUND(IF(K948="",J948,K948),  2), 2))</f>
        <v>0</v>
      </c>
      <c r="N948" s="7"/>
      <c r="P948" s="18">
        <v>0.2</v>
      </c>
      <c r="T948" s="7">
        <v>87</v>
      </c>
    </row>
    <row r="949" spans="1:20" hidden="1" x14ac:dyDescent="0.25">
      <c r="A949" s="7" t="s">
        <v>49</v>
      </c>
    </row>
    <row r="950" spans="1:20" x14ac:dyDescent="0.25">
      <c r="A950" s="7">
        <v>9</v>
      </c>
      <c r="B950" s="16" t="s">
        <v>401</v>
      </c>
      <c r="C950" s="16"/>
      <c r="D950" s="55" t="s">
        <v>307</v>
      </c>
      <c r="E950" s="56"/>
      <c r="F950" s="56"/>
      <c r="G950" s="56"/>
      <c r="H950" s="56"/>
      <c r="I950" s="126" t="s">
        <v>264</v>
      </c>
      <c r="J950" s="133">
        <v>78</v>
      </c>
      <c r="K950" s="134"/>
      <c r="L950" s="129"/>
      <c r="M950" s="141">
        <f>IF(AND(J950= "",K950= ""), 0, ROUND(ROUND(L950, 2) * ROUND(IF(K950="",J950,K950),  2), 2))</f>
        <v>0</v>
      </c>
      <c r="N950" s="7"/>
      <c r="P950" s="18">
        <v>0.2</v>
      </c>
      <c r="T950" s="7">
        <v>87</v>
      </c>
    </row>
    <row r="951" spans="1:20" hidden="1" x14ac:dyDescent="0.25">
      <c r="A951" s="7" t="s">
        <v>49</v>
      </c>
    </row>
    <row r="952" spans="1:20" x14ac:dyDescent="0.25">
      <c r="A952" s="7">
        <v>9</v>
      </c>
      <c r="B952" s="16" t="s">
        <v>402</v>
      </c>
      <c r="C952" s="16"/>
      <c r="D952" s="55" t="s">
        <v>403</v>
      </c>
      <c r="E952" s="56"/>
      <c r="F952" s="56"/>
      <c r="G952" s="56"/>
      <c r="H952" s="56"/>
      <c r="I952" s="126" t="s">
        <v>14</v>
      </c>
      <c r="J952" s="127">
        <v>4</v>
      </c>
      <c r="K952" s="128"/>
      <c r="L952" s="129"/>
      <c r="M952" s="141">
        <f>IF(AND(J952= "",K952= ""), 0, ROUND(ROUND(L952, 2) * ROUND(IF(K952="",J952,K952),  0), 2))</f>
        <v>0</v>
      </c>
      <c r="N952" s="7"/>
      <c r="P952" s="18">
        <v>0.2</v>
      </c>
      <c r="T952" s="7">
        <v>87</v>
      </c>
    </row>
    <row r="953" spans="1:20" hidden="1" x14ac:dyDescent="0.25">
      <c r="A953" s="7" t="s">
        <v>47</v>
      </c>
    </row>
    <row r="954" spans="1:20" hidden="1" x14ac:dyDescent="0.25">
      <c r="A954" s="7" t="s">
        <v>48</v>
      </c>
    </row>
    <row r="955" spans="1:20" hidden="1" x14ac:dyDescent="0.25">
      <c r="A955" s="7" t="s">
        <v>49</v>
      </c>
    </row>
    <row r="956" spans="1:20" x14ac:dyDescent="0.25">
      <c r="A956" s="7">
        <v>9</v>
      </c>
      <c r="B956" s="16" t="s">
        <v>404</v>
      </c>
      <c r="C956" s="16"/>
      <c r="D956" s="55" t="s">
        <v>405</v>
      </c>
      <c r="E956" s="56"/>
      <c r="F956" s="56"/>
      <c r="G956" s="56"/>
      <c r="H956" s="56"/>
      <c r="I956" s="126" t="s">
        <v>46</v>
      </c>
      <c r="J956" s="127">
        <v>1</v>
      </c>
      <c r="K956" s="128"/>
      <c r="L956" s="129"/>
      <c r="M956" s="141">
        <f>IF(AND(J956= "",K956= ""), 0, ROUND(ROUND(L956, 2) * ROUND(IF(K956="",J956,K956),  0), 2))</f>
        <v>0</v>
      </c>
      <c r="N956" s="7"/>
      <c r="P956" s="18">
        <v>0.2</v>
      </c>
      <c r="T956" s="7">
        <v>87</v>
      </c>
    </row>
    <row r="957" spans="1:20" hidden="1" x14ac:dyDescent="0.25">
      <c r="A957" s="7" t="s">
        <v>47</v>
      </c>
    </row>
    <row r="958" spans="1:20" hidden="1" x14ac:dyDescent="0.25">
      <c r="A958" s="7" t="s">
        <v>48</v>
      </c>
    </row>
    <row r="959" spans="1:20" hidden="1" x14ac:dyDescent="0.25">
      <c r="A959" s="7" t="s">
        <v>49</v>
      </c>
    </row>
    <row r="960" spans="1:20" hidden="1" x14ac:dyDescent="0.25">
      <c r="A960" s="7" t="s">
        <v>69</v>
      </c>
    </row>
    <row r="961" spans="1:20" x14ac:dyDescent="0.25">
      <c r="A961" s="7" t="s">
        <v>63</v>
      </c>
      <c r="B961" s="17"/>
      <c r="C961" s="17"/>
      <c r="D961" s="57"/>
      <c r="E961" s="57"/>
      <c r="F961" s="57"/>
      <c r="G961" s="57"/>
      <c r="H961" s="57"/>
      <c r="M961" s="142"/>
    </row>
    <row r="962" spans="1:20" x14ac:dyDescent="0.25">
      <c r="B962" s="17"/>
      <c r="C962" s="17"/>
      <c r="D962" s="75" t="s">
        <v>209</v>
      </c>
      <c r="E962" s="76"/>
      <c r="F962" s="76"/>
      <c r="G962" s="76"/>
      <c r="H962" s="76"/>
      <c r="I962" s="73"/>
      <c r="J962" s="73"/>
      <c r="K962" s="73"/>
      <c r="L962" s="73"/>
      <c r="M962" s="74"/>
    </row>
    <row r="963" spans="1:20" x14ac:dyDescent="0.25">
      <c r="B963" s="17"/>
      <c r="C963" s="17"/>
      <c r="D963" s="63"/>
      <c r="E963" s="36"/>
      <c r="F963" s="36"/>
      <c r="G963" s="36"/>
      <c r="H963" s="36"/>
      <c r="I963" s="36"/>
      <c r="J963" s="36"/>
      <c r="K963" s="36"/>
      <c r="L963" s="36"/>
      <c r="M963" s="62"/>
    </row>
    <row r="964" spans="1:20" x14ac:dyDescent="0.25">
      <c r="B964" s="17"/>
      <c r="C964" s="17"/>
      <c r="D964" s="79" t="s">
        <v>50</v>
      </c>
      <c r="E964" s="80"/>
      <c r="F964" s="80"/>
      <c r="G964" s="80"/>
      <c r="H964" s="80"/>
      <c r="I964" s="77">
        <f>SUMIF(N924:N961, IF(N923="","",N923), M924:M961)</f>
        <v>0</v>
      </c>
      <c r="J964" s="77"/>
      <c r="K964" s="77"/>
      <c r="L964" s="77"/>
      <c r="M964" s="78"/>
    </row>
    <row r="965" spans="1:20" hidden="1" x14ac:dyDescent="0.25">
      <c r="B965" s="17"/>
      <c r="C965" s="17"/>
      <c r="D965" s="83" t="s">
        <v>51</v>
      </c>
      <c r="E965" s="84"/>
      <c r="F965" s="84"/>
      <c r="G965" s="84"/>
      <c r="H965" s="84"/>
      <c r="I965" s="81">
        <f>ROUND(SUMIF(N924:N961, IF(N923="","",N923), M924:M961) * 0.2, 2)</f>
        <v>0</v>
      </c>
      <c r="J965" s="81"/>
      <c r="K965" s="81"/>
      <c r="L965" s="81"/>
      <c r="M965" s="82"/>
    </row>
    <row r="966" spans="1:20" hidden="1" x14ac:dyDescent="0.25">
      <c r="B966" s="17"/>
      <c r="C966" s="17"/>
      <c r="D966" s="79" t="s">
        <v>52</v>
      </c>
      <c r="E966" s="80"/>
      <c r="F966" s="80"/>
      <c r="G966" s="80"/>
      <c r="H966" s="80"/>
      <c r="I966" s="77">
        <f>SUM(I964:I965)</f>
        <v>0</v>
      </c>
      <c r="J966" s="77"/>
      <c r="K966" s="77"/>
      <c r="L966" s="77"/>
      <c r="M966" s="78"/>
    </row>
    <row r="967" spans="1:20" ht="15.75" customHeight="1" x14ac:dyDescent="0.25">
      <c r="A967" s="7">
        <v>4</v>
      </c>
      <c r="B967" s="19" t="s">
        <v>406</v>
      </c>
      <c r="C967" s="19"/>
      <c r="D967" s="72" t="s">
        <v>323</v>
      </c>
      <c r="E967" s="72"/>
      <c r="F967" s="72"/>
      <c r="G967" s="72"/>
      <c r="H967" s="72"/>
      <c r="I967" s="130"/>
      <c r="J967" s="130"/>
      <c r="K967" s="130"/>
      <c r="L967" s="130"/>
      <c r="M967" s="143"/>
      <c r="N967" s="7"/>
    </row>
    <row r="968" spans="1:20" hidden="1" x14ac:dyDescent="0.25">
      <c r="A968" s="7" t="s">
        <v>62</v>
      </c>
    </row>
    <row r="969" spans="1:20" x14ac:dyDescent="0.25">
      <c r="A969" s="7">
        <v>9</v>
      </c>
      <c r="B969" s="16" t="s">
        <v>407</v>
      </c>
      <c r="C969" s="16"/>
      <c r="D969" s="55" t="s">
        <v>408</v>
      </c>
      <c r="E969" s="56"/>
      <c r="F969" s="56"/>
      <c r="G969" s="56"/>
      <c r="H969" s="56"/>
      <c r="I969" s="126" t="s">
        <v>14</v>
      </c>
      <c r="J969" s="127">
        <v>6</v>
      </c>
      <c r="K969" s="128"/>
      <c r="L969" s="129"/>
      <c r="M969" s="141">
        <f>IF(AND(J969= "",K969= ""), 0, ROUND(ROUND(L969, 2) * ROUND(IF(K969="",J969,K969),  0), 2))</f>
        <v>0</v>
      </c>
      <c r="N969" s="7"/>
      <c r="P969" s="18">
        <v>0.2</v>
      </c>
      <c r="T969" s="7">
        <v>87</v>
      </c>
    </row>
    <row r="970" spans="1:20" hidden="1" x14ac:dyDescent="0.25">
      <c r="A970" s="7" t="s">
        <v>47</v>
      </c>
    </row>
    <row r="971" spans="1:20" hidden="1" x14ac:dyDescent="0.25">
      <c r="A971" s="20" t="s">
        <v>75</v>
      </c>
    </row>
    <row r="972" spans="1:20" hidden="1" x14ac:dyDescent="0.25">
      <c r="A972" s="20" t="s">
        <v>75</v>
      </c>
    </row>
    <row r="973" spans="1:20" hidden="1" x14ac:dyDescent="0.25">
      <c r="A973" s="7" t="s">
        <v>48</v>
      </c>
    </row>
    <row r="974" spans="1:20" hidden="1" x14ac:dyDescent="0.25">
      <c r="A974" s="7" t="s">
        <v>49</v>
      </c>
    </row>
    <row r="975" spans="1:20" x14ac:dyDescent="0.25">
      <c r="A975" s="7">
        <v>9</v>
      </c>
      <c r="B975" s="16" t="s">
        <v>409</v>
      </c>
      <c r="C975" s="16"/>
      <c r="D975" s="55" t="s">
        <v>410</v>
      </c>
      <c r="E975" s="56"/>
      <c r="F975" s="56"/>
      <c r="G975" s="56"/>
      <c r="H975" s="56"/>
      <c r="I975" s="126" t="s">
        <v>14</v>
      </c>
      <c r="J975" s="127">
        <v>3</v>
      </c>
      <c r="K975" s="128"/>
      <c r="L975" s="129"/>
      <c r="M975" s="141">
        <f>IF(AND(J975= "",K975= ""), 0, ROUND(ROUND(L975, 2) * ROUND(IF(K975="",J975,K975),  0), 2))</f>
        <v>0</v>
      </c>
      <c r="N975" s="7"/>
      <c r="P975" s="18">
        <v>0.2</v>
      </c>
      <c r="T975" s="7">
        <v>87</v>
      </c>
    </row>
    <row r="976" spans="1:20" hidden="1" x14ac:dyDescent="0.25">
      <c r="A976" s="7" t="s">
        <v>47</v>
      </c>
    </row>
    <row r="977" spans="1:20" hidden="1" x14ac:dyDescent="0.25">
      <c r="A977" s="20" t="s">
        <v>75</v>
      </c>
    </row>
    <row r="978" spans="1:20" hidden="1" x14ac:dyDescent="0.25">
      <c r="A978" s="20" t="s">
        <v>75</v>
      </c>
    </row>
    <row r="979" spans="1:20" hidden="1" x14ac:dyDescent="0.25">
      <c r="A979" s="7" t="s">
        <v>48</v>
      </c>
    </row>
    <row r="980" spans="1:20" hidden="1" x14ac:dyDescent="0.25">
      <c r="A980" s="7" t="s">
        <v>49</v>
      </c>
    </row>
    <row r="981" spans="1:20" x14ac:dyDescent="0.25">
      <c r="A981" s="7">
        <v>9</v>
      </c>
      <c r="B981" s="16" t="s">
        <v>411</v>
      </c>
      <c r="C981" s="16"/>
      <c r="D981" s="55" t="s">
        <v>335</v>
      </c>
      <c r="E981" s="56"/>
      <c r="F981" s="56"/>
      <c r="G981" s="56"/>
      <c r="H981" s="56"/>
      <c r="I981" s="126" t="s">
        <v>14</v>
      </c>
      <c r="J981" s="127">
        <v>18</v>
      </c>
      <c r="K981" s="128"/>
      <c r="L981" s="129"/>
      <c r="M981" s="141">
        <f>IF(AND(J981= "",K981= ""), 0, ROUND(ROUND(L981, 2) * ROUND(IF(K981="",J981,K981),  0), 2))</f>
        <v>0</v>
      </c>
      <c r="N981" s="7"/>
      <c r="P981" s="18">
        <v>0.2</v>
      </c>
      <c r="T981" s="7">
        <v>87</v>
      </c>
    </row>
    <row r="982" spans="1:20" hidden="1" x14ac:dyDescent="0.25">
      <c r="A982" s="7" t="s">
        <v>47</v>
      </c>
    </row>
    <row r="983" spans="1:20" hidden="1" x14ac:dyDescent="0.25">
      <c r="A983" s="7" t="s">
        <v>48</v>
      </c>
    </row>
    <row r="984" spans="1:20" hidden="1" x14ac:dyDescent="0.25">
      <c r="A984" s="7" t="s">
        <v>49</v>
      </c>
    </row>
    <row r="985" spans="1:20" ht="22.5" customHeight="1" x14ac:dyDescent="0.25">
      <c r="A985" s="7">
        <v>9</v>
      </c>
      <c r="B985" s="16" t="s">
        <v>412</v>
      </c>
      <c r="C985" s="16"/>
      <c r="D985" s="55" t="s">
        <v>337</v>
      </c>
      <c r="E985" s="56"/>
      <c r="F985" s="56"/>
      <c r="G985" s="56"/>
      <c r="H985" s="56"/>
      <c r="I985" s="126" t="s">
        <v>14</v>
      </c>
      <c r="J985" s="127">
        <v>9</v>
      </c>
      <c r="K985" s="128"/>
      <c r="L985" s="129"/>
      <c r="M985" s="141">
        <f>IF(AND(J985= "",K985= ""), 0, ROUND(ROUND(L985, 2) * ROUND(IF(K985="",J985,K985),  0), 2))</f>
        <v>0</v>
      </c>
      <c r="N985" s="7"/>
      <c r="P985" s="18">
        <v>0.2</v>
      </c>
      <c r="T985" s="7">
        <v>87</v>
      </c>
    </row>
    <row r="986" spans="1:20" hidden="1" x14ac:dyDescent="0.25">
      <c r="A986" s="7" t="s">
        <v>47</v>
      </c>
    </row>
    <row r="987" spans="1:20" hidden="1" x14ac:dyDescent="0.25">
      <c r="A987" s="7" t="s">
        <v>48</v>
      </c>
    </row>
    <row r="988" spans="1:20" hidden="1" x14ac:dyDescent="0.25">
      <c r="A988" s="7" t="s">
        <v>49</v>
      </c>
    </row>
    <row r="989" spans="1:20" x14ac:dyDescent="0.25">
      <c r="A989" s="7">
        <v>9</v>
      </c>
      <c r="B989" s="16" t="s">
        <v>413</v>
      </c>
      <c r="C989" s="16"/>
      <c r="D989" s="55" t="s">
        <v>339</v>
      </c>
      <c r="E989" s="56"/>
      <c r="F989" s="56"/>
      <c r="G989" s="56"/>
      <c r="H989" s="56"/>
      <c r="I989" s="126" t="s">
        <v>14</v>
      </c>
      <c r="J989" s="127">
        <v>9</v>
      </c>
      <c r="K989" s="128"/>
      <c r="L989" s="129"/>
      <c r="M989" s="141">
        <f>IF(AND(J989= "",K989= ""), 0, ROUND(ROUND(L989, 2) * ROUND(IF(K989="",J989,K989),  0), 2))</f>
        <v>0</v>
      </c>
      <c r="N989" s="7"/>
      <c r="P989" s="18">
        <v>0.2</v>
      </c>
      <c r="T989" s="7">
        <v>87</v>
      </c>
    </row>
    <row r="990" spans="1:20" hidden="1" x14ac:dyDescent="0.25">
      <c r="A990" s="7" t="s">
        <v>47</v>
      </c>
    </row>
    <row r="991" spans="1:20" hidden="1" x14ac:dyDescent="0.25">
      <c r="A991" s="7" t="s">
        <v>48</v>
      </c>
    </row>
    <row r="992" spans="1:20" hidden="1" x14ac:dyDescent="0.25">
      <c r="A992" s="7" t="s">
        <v>49</v>
      </c>
    </row>
    <row r="993" spans="1:20" ht="24" customHeight="1" x14ac:dyDescent="0.25">
      <c r="A993" s="7">
        <v>8</v>
      </c>
      <c r="B993" s="16" t="s">
        <v>414</v>
      </c>
      <c r="C993" s="16"/>
      <c r="D993" s="85" t="s">
        <v>415</v>
      </c>
      <c r="E993" s="85"/>
      <c r="F993" s="85"/>
      <c r="G993" s="85"/>
      <c r="H993" s="85"/>
      <c r="M993" s="144"/>
      <c r="N993" s="7"/>
    </row>
    <row r="994" spans="1:20" hidden="1" x14ac:dyDescent="0.25">
      <c r="A994" s="7" t="s">
        <v>68</v>
      </c>
    </row>
    <row r="995" spans="1:20" hidden="1" x14ac:dyDescent="0.25">
      <c r="A995" s="7" t="s">
        <v>68</v>
      </c>
    </row>
    <row r="996" spans="1:20" hidden="1" x14ac:dyDescent="0.25">
      <c r="A996" s="20" t="s">
        <v>259</v>
      </c>
    </row>
    <row r="997" spans="1:20" hidden="1" x14ac:dyDescent="0.25">
      <c r="A997" s="7" t="s">
        <v>120</v>
      </c>
    </row>
    <row r="998" spans="1:20" ht="22.5" customHeight="1" x14ac:dyDescent="0.25">
      <c r="A998" s="7">
        <v>9</v>
      </c>
      <c r="B998" s="16" t="s">
        <v>416</v>
      </c>
      <c r="C998" s="16"/>
      <c r="D998" s="55" t="s">
        <v>343</v>
      </c>
      <c r="E998" s="56"/>
      <c r="F998" s="56"/>
      <c r="G998" s="56"/>
      <c r="H998" s="56"/>
      <c r="I998" s="126" t="s">
        <v>14</v>
      </c>
      <c r="J998" s="127">
        <v>1</v>
      </c>
      <c r="K998" s="128"/>
      <c r="L998" s="129"/>
      <c r="M998" s="141">
        <f>IF(AND(J998= "",K998= ""), 0, ROUND(ROUND(L998, 2) * ROUND(IF(K998="",J998,K998),  0), 2))</f>
        <v>0</v>
      </c>
      <c r="N998" s="7"/>
      <c r="P998" s="18">
        <v>0.2</v>
      </c>
      <c r="T998" s="7">
        <v>87</v>
      </c>
    </row>
    <row r="999" spans="1:20" hidden="1" x14ac:dyDescent="0.25">
      <c r="A999" s="7" t="s">
        <v>49</v>
      </c>
    </row>
    <row r="1000" spans="1:20" ht="33.75" customHeight="1" x14ac:dyDescent="0.25">
      <c r="A1000" s="7">
        <v>9</v>
      </c>
      <c r="B1000" s="16" t="s">
        <v>417</v>
      </c>
      <c r="C1000" s="16"/>
      <c r="D1000" s="55" t="s">
        <v>418</v>
      </c>
      <c r="E1000" s="56"/>
      <c r="F1000" s="56"/>
      <c r="G1000" s="56"/>
      <c r="H1000" s="56"/>
      <c r="I1000" s="126" t="s">
        <v>14</v>
      </c>
      <c r="J1000" s="127">
        <v>9</v>
      </c>
      <c r="K1000" s="128"/>
      <c r="L1000" s="129"/>
      <c r="M1000" s="141">
        <f>IF(AND(J1000= "",K1000= ""), 0, ROUND(ROUND(L1000, 2) * ROUND(IF(K1000="",J1000,K1000),  0), 2))</f>
        <v>0</v>
      </c>
      <c r="N1000" s="7"/>
      <c r="P1000" s="18">
        <v>0.2</v>
      </c>
      <c r="T1000" s="7">
        <v>87</v>
      </c>
    </row>
    <row r="1001" spans="1:20" hidden="1" x14ac:dyDescent="0.25">
      <c r="A1001" s="7" t="s">
        <v>49</v>
      </c>
    </row>
    <row r="1002" spans="1:20" ht="22.5" customHeight="1" x14ac:dyDescent="0.25">
      <c r="A1002" s="7">
        <v>9</v>
      </c>
      <c r="B1002" s="16" t="s">
        <v>419</v>
      </c>
      <c r="C1002" s="16"/>
      <c r="D1002" s="55" t="s">
        <v>347</v>
      </c>
      <c r="E1002" s="56"/>
      <c r="F1002" s="56"/>
      <c r="G1002" s="56"/>
      <c r="H1002" s="56"/>
      <c r="I1002" s="126" t="s">
        <v>14</v>
      </c>
      <c r="J1002" s="127">
        <v>9</v>
      </c>
      <c r="K1002" s="128"/>
      <c r="L1002" s="129"/>
      <c r="M1002" s="141">
        <f>IF(AND(J1002= "",K1002= ""), 0, ROUND(ROUND(L1002, 2) * ROUND(IF(K1002="",J1002,K1002),  0), 2))</f>
        <v>0</v>
      </c>
      <c r="N1002" s="7"/>
      <c r="P1002" s="18">
        <v>0.2</v>
      </c>
      <c r="T1002" s="7">
        <v>87</v>
      </c>
    </row>
    <row r="1003" spans="1:20" hidden="1" x14ac:dyDescent="0.25">
      <c r="A1003" s="7" t="s">
        <v>49</v>
      </c>
    </row>
    <row r="1004" spans="1:20" hidden="1" x14ac:dyDescent="0.25">
      <c r="A1004" s="7" t="s">
        <v>69</v>
      </c>
    </row>
    <row r="1005" spans="1:20" x14ac:dyDescent="0.25">
      <c r="A1005" s="7">
        <v>8</v>
      </c>
      <c r="B1005" s="16" t="s">
        <v>420</v>
      </c>
      <c r="C1005" s="16"/>
      <c r="D1005" s="85" t="s">
        <v>421</v>
      </c>
      <c r="E1005" s="85"/>
      <c r="F1005" s="85"/>
      <c r="G1005" s="85"/>
      <c r="H1005" s="85"/>
      <c r="M1005" s="144"/>
      <c r="N1005" s="7"/>
    </row>
    <row r="1006" spans="1:20" hidden="1" x14ac:dyDescent="0.25">
      <c r="A1006" s="7" t="s">
        <v>68</v>
      </c>
    </row>
    <row r="1007" spans="1:20" hidden="1" x14ac:dyDescent="0.25">
      <c r="A1007" s="20" t="s">
        <v>259</v>
      </c>
    </row>
    <row r="1008" spans="1:20" hidden="1" x14ac:dyDescent="0.25">
      <c r="A1008" s="20" t="s">
        <v>259</v>
      </c>
    </row>
    <row r="1009" spans="1:20" hidden="1" x14ac:dyDescent="0.25">
      <c r="A1009" s="7" t="s">
        <v>68</v>
      </c>
    </row>
    <row r="1010" spans="1:20" ht="22.5" customHeight="1" x14ac:dyDescent="0.25">
      <c r="A1010" s="7">
        <v>9</v>
      </c>
      <c r="B1010" s="16" t="s">
        <v>422</v>
      </c>
      <c r="C1010" s="16"/>
      <c r="D1010" s="55" t="s">
        <v>423</v>
      </c>
      <c r="E1010" s="56"/>
      <c r="F1010" s="56"/>
      <c r="G1010" s="56"/>
      <c r="H1010" s="56"/>
      <c r="I1010" s="126" t="s">
        <v>46</v>
      </c>
      <c r="J1010" s="127">
        <v>1</v>
      </c>
      <c r="K1010" s="128"/>
      <c r="L1010" s="129"/>
      <c r="M1010" s="141">
        <f>IF(AND(J1010= "",K1010= ""), 0, ROUND(ROUND(L1010, 2) * ROUND(IF(K1010="",J1010,K1010),  0), 2))</f>
        <v>0</v>
      </c>
      <c r="N1010" s="7"/>
      <c r="P1010" s="18">
        <v>0.2</v>
      </c>
      <c r="T1010" s="7">
        <v>87</v>
      </c>
    </row>
    <row r="1011" spans="1:20" hidden="1" x14ac:dyDescent="0.25">
      <c r="A1011" s="7" t="s">
        <v>47</v>
      </c>
    </row>
    <row r="1012" spans="1:20" hidden="1" x14ac:dyDescent="0.25">
      <c r="A1012" s="7" t="s">
        <v>47</v>
      </c>
    </row>
    <row r="1013" spans="1:20" hidden="1" x14ac:dyDescent="0.25">
      <c r="A1013" s="20" t="s">
        <v>75</v>
      </c>
    </row>
    <row r="1014" spans="1:20" hidden="1" x14ac:dyDescent="0.25">
      <c r="A1014" s="7" t="s">
        <v>47</v>
      </c>
    </row>
    <row r="1015" spans="1:20" hidden="1" x14ac:dyDescent="0.25">
      <c r="A1015" s="7" t="s">
        <v>48</v>
      </c>
    </row>
    <row r="1016" spans="1:20" hidden="1" x14ac:dyDescent="0.25">
      <c r="A1016" s="7" t="s">
        <v>49</v>
      </c>
    </row>
    <row r="1017" spans="1:20" x14ac:dyDescent="0.25">
      <c r="A1017" s="7">
        <v>9</v>
      </c>
      <c r="B1017" s="16" t="s">
        <v>424</v>
      </c>
      <c r="C1017" s="16"/>
      <c r="D1017" s="55" t="s">
        <v>335</v>
      </c>
      <c r="E1017" s="56"/>
      <c r="F1017" s="56"/>
      <c r="G1017" s="56"/>
      <c r="H1017" s="56"/>
      <c r="I1017" s="126" t="s">
        <v>14</v>
      </c>
      <c r="J1017" s="127">
        <v>2</v>
      </c>
      <c r="K1017" s="128"/>
      <c r="L1017" s="129"/>
      <c r="M1017" s="141">
        <f>IF(AND(J1017= "",K1017= ""), 0, ROUND(ROUND(L1017, 2) * ROUND(IF(K1017="",J1017,K1017),  0), 2))</f>
        <v>0</v>
      </c>
      <c r="N1017" s="7"/>
      <c r="P1017" s="18">
        <v>0.2</v>
      </c>
      <c r="T1017" s="7">
        <v>87</v>
      </c>
    </row>
    <row r="1018" spans="1:20" hidden="1" x14ac:dyDescent="0.25">
      <c r="A1018" s="7" t="s">
        <v>47</v>
      </c>
    </row>
    <row r="1019" spans="1:20" hidden="1" x14ac:dyDescent="0.25">
      <c r="A1019" s="7" t="s">
        <v>48</v>
      </c>
    </row>
    <row r="1020" spans="1:20" hidden="1" x14ac:dyDescent="0.25">
      <c r="A1020" s="7" t="s">
        <v>49</v>
      </c>
    </row>
    <row r="1021" spans="1:20" ht="22.5" customHeight="1" x14ac:dyDescent="0.25">
      <c r="A1021" s="7">
        <v>9</v>
      </c>
      <c r="B1021" s="16" t="s">
        <v>425</v>
      </c>
      <c r="C1021" s="16"/>
      <c r="D1021" s="55" t="s">
        <v>337</v>
      </c>
      <c r="E1021" s="56"/>
      <c r="F1021" s="56"/>
      <c r="G1021" s="56"/>
      <c r="H1021" s="56"/>
      <c r="I1021" s="126" t="s">
        <v>14</v>
      </c>
      <c r="J1021" s="127">
        <v>1</v>
      </c>
      <c r="K1021" s="128"/>
      <c r="L1021" s="129"/>
      <c r="M1021" s="141">
        <f>IF(AND(J1021= "",K1021= ""), 0, ROUND(ROUND(L1021, 2) * ROUND(IF(K1021="",J1021,K1021),  0), 2))</f>
        <v>0</v>
      </c>
      <c r="N1021" s="7"/>
      <c r="P1021" s="18">
        <v>0.2</v>
      </c>
      <c r="T1021" s="7">
        <v>87</v>
      </c>
    </row>
    <row r="1022" spans="1:20" hidden="1" x14ac:dyDescent="0.25">
      <c r="A1022" s="7" t="s">
        <v>47</v>
      </c>
    </row>
    <row r="1023" spans="1:20" hidden="1" x14ac:dyDescent="0.25">
      <c r="A1023" s="7" t="s">
        <v>48</v>
      </c>
    </row>
    <row r="1024" spans="1:20" hidden="1" x14ac:dyDescent="0.25">
      <c r="A1024" s="7" t="s">
        <v>49</v>
      </c>
    </row>
    <row r="1025" spans="1:20" x14ac:dyDescent="0.25">
      <c r="A1025" s="7">
        <v>9</v>
      </c>
      <c r="B1025" s="16" t="s">
        <v>426</v>
      </c>
      <c r="C1025" s="16"/>
      <c r="D1025" s="55" t="s">
        <v>339</v>
      </c>
      <c r="E1025" s="56"/>
      <c r="F1025" s="56"/>
      <c r="G1025" s="56"/>
      <c r="H1025" s="56"/>
      <c r="I1025" s="126" t="s">
        <v>14</v>
      </c>
      <c r="J1025" s="127">
        <v>1</v>
      </c>
      <c r="K1025" s="128"/>
      <c r="L1025" s="129"/>
      <c r="M1025" s="141">
        <f>IF(AND(J1025= "",K1025= ""), 0, ROUND(ROUND(L1025, 2) * ROUND(IF(K1025="",J1025,K1025),  0), 2))</f>
        <v>0</v>
      </c>
      <c r="N1025" s="7"/>
      <c r="P1025" s="18">
        <v>0.2</v>
      </c>
      <c r="T1025" s="7">
        <v>87</v>
      </c>
    </row>
    <row r="1026" spans="1:20" hidden="1" x14ac:dyDescent="0.25">
      <c r="A1026" s="7" t="s">
        <v>47</v>
      </c>
    </row>
    <row r="1027" spans="1:20" hidden="1" x14ac:dyDescent="0.25">
      <c r="A1027" s="7" t="s">
        <v>48</v>
      </c>
    </row>
    <row r="1028" spans="1:20" hidden="1" x14ac:dyDescent="0.25">
      <c r="A1028" s="7" t="s">
        <v>49</v>
      </c>
    </row>
    <row r="1029" spans="1:20" hidden="1" x14ac:dyDescent="0.25">
      <c r="A1029" s="7" t="s">
        <v>69</v>
      </c>
    </row>
    <row r="1030" spans="1:20" x14ac:dyDescent="0.25">
      <c r="A1030" s="7" t="s">
        <v>63</v>
      </c>
      <c r="B1030" s="17"/>
      <c r="C1030" s="17"/>
      <c r="D1030" s="57"/>
      <c r="E1030" s="57"/>
      <c r="F1030" s="57"/>
      <c r="G1030" s="57"/>
      <c r="H1030" s="57"/>
      <c r="M1030" s="142"/>
    </row>
    <row r="1031" spans="1:20" x14ac:dyDescent="0.25">
      <c r="B1031" s="17"/>
      <c r="C1031" s="17"/>
      <c r="D1031" s="75" t="s">
        <v>323</v>
      </c>
      <c r="E1031" s="76"/>
      <c r="F1031" s="76"/>
      <c r="G1031" s="76"/>
      <c r="H1031" s="76"/>
      <c r="I1031" s="73"/>
      <c r="J1031" s="73"/>
      <c r="K1031" s="73"/>
      <c r="L1031" s="73"/>
      <c r="M1031" s="74"/>
    </row>
    <row r="1032" spans="1:20" x14ac:dyDescent="0.25">
      <c r="B1032" s="17"/>
      <c r="C1032" s="17"/>
      <c r="D1032" s="63"/>
      <c r="E1032" s="36"/>
      <c r="F1032" s="36"/>
      <c r="G1032" s="36"/>
      <c r="H1032" s="36"/>
      <c r="I1032" s="36"/>
      <c r="J1032" s="36"/>
      <c r="K1032" s="36"/>
      <c r="L1032" s="36"/>
      <c r="M1032" s="62"/>
    </row>
    <row r="1033" spans="1:20" x14ac:dyDescent="0.25">
      <c r="B1033" s="17"/>
      <c r="C1033" s="17"/>
      <c r="D1033" s="79" t="s">
        <v>50</v>
      </c>
      <c r="E1033" s="80"/>
      <c r="F1033" s="80"/>
      <c r="G1033" s="80"/>
      <c r="H1033" s="80"/>
      <c r="I1033" s="77">
        <f>SUMIF(N968:N1030, IF(N967="","",N967), M968:M1030)</f>
        <v>0</v>
      </c>
      <c r="J1033" s="77"/>
      <c r="K1033" s="77"/>
      <c r="L1033" s="77"/>
      <c r="M1033" s="78"/>
    </row>
    <row r="1034" spans="1:20" hidden="1" x14ac:dyDescent="0.25">
      <c r="B1034" s="17"/>
      <c r="C1034" s="17"/>
      <c r="D1034" s="83" t="s">
        <v>51</v>
      </c>
      <c r="E1034" s="84"/>
      <c r="F1034" s="84"/>
      <c r="G1034" s="84"/>
      <c r="H1034" s="84"/>
      <c r="I1034" s="81">
        <f>ROUND(SUMIF(N968:N1030, IF(N967="","",N967), M968:M1030) * 0.2, 2)</f>
        <v>0</v>
      </c>
      <c r="J1034" s="81"/>
      <c r="K1034" s="81"/>
      <c r="L1034" s="81"/>
      <c r="M1034" s="82"/>
    </row>
    <row r="1035" spans="1:20" hidden="1" x14ac:dyDescent="0.25">
      <c r="B1035" s="17"/>
      <c r="C1035" s="17"/>
      <c r="D1035" s="79" t="s">
        <v>52</v>
      </c>
      <c r="E1035" s="80"/>
      <c r="F1035" s="80"/>
      <c r="G1035" s="80"/>
      <c r="H1035" s="80"/>
      <c r="I1035" s="77">
        <f>SUM(I1033:I1034)</f>
        <v>0</v>
      </c>
      <c r="J1035" s="77"/>
      <c r="K1035" s="77"/>
      <c r="L1035" s="77"/>
      <c r="M1035" s="78"/>
    </row>
    <row r="1036" spans="1:20" ht="15.75" customHeight="1" x14ac:dyDescent="0.25">
      <c r="A1036" s="7">
        <v>4</v>
      </c>
      <c r="B1036" s="19" t="s">
        <v>427</v>
      </c>
      <c r="C1036" s="19"/>
      <c r="D1036" s="72" t="s">
        <v>211</v>
      </c>
      <c r="E1036" s="72"/>
      <c r="F1036" s="72"/>
      <c r="G1036" s="72"/>
      <c r="H1036" s="72"/>
      <c r="I1036" s="130"/>
      <c r="J1036" s="130"/>
      <c r="K1036" s="130"/>
      <c r="L1036" s="130"/>
      <c r="M1036" s="143"/>
      <c r="N1036" s="7"/>
    </row>
    <row r="1037" spans="1:20" hidden="1" x14ac:dyDescent="0.25">
      <c r="A1037" s="7" t="s">
        <v>62</v>
      </c>
    </row>
    <row r="1038" spans="1:20" x14ac:dyDescent="0.25">
      <c r="A1038" s="7">
        <v>9</v>
      </c>
      <c r="B1038" s="16" t="s">
        <v>428</v>
      </c>
      <c r="C1038" s="16"/>
      <c r="D1038" s="55" t="s">
        <v>429</v>
      </c>
      <c r="E1038" s="56"/>
      <c r="F1038" s="56"/>
      <c r="G1038" s="56"/>
      <c r="H1038" s="56"/>
      <c r="I1038" s="126" t="s">
        <v>46</v>
      </c>
      <c r="J1038" s="127">
        <v>1</v>
      </c>
      <c r="K1038" s="128"/>
      <c r="L1038" s="129"/>
      <c r="M1038" s="141">
        <f>IF(AND(J1038= "",K1038= ""), 0, ROUND(ROUND(L1038, 2) * ROUND(IF(K1038="",J1038,K1038),  0), 2))</f>
        <v>0</v>
      </c>
      <c r="N1038" s="7"/>
      <c r="P1038" s="18">
        <v>0.2</v>
      </c>
      <c r="T1038" s="7">
        <v>87</v>
      </c>
    </row>
    <row r="1039" spans="1:20" hidden="1" x14ac:dyDescent="0.25">
      <c r="A1039" s="7" t="s">
        <v>47</v>
      </c>
    </row>
    <row r="1040" spans="1:20" hidden="1" x14ac:dyDescent="0.25">
      <c r="A1040" s="7" t="s">
        <v>48</v>
      </c>
    </row>
    <row r="1041" spans="1:20" hidden="1" x14ac:dyDescent="0.25">
      <c r="A1041" s="7" t="s">
        <v>49</v>
      </c>
    </row>
    <row r="1042" spans="1:20" x14ac:dyDescent="0.25">
      <c r="A1042" s="7">
        <v>9</v>
      </c>
      <c r="B1042" s="16" t="s">
        <v>430</v>
      </c>
      <c r="C1042" s="16"/>
      <c r="D1042" s="55" t="s">
        <v>431</v>
      </c>
      <c r="E1042" s="56"/>
      <c r="F1042" s="56"/>
      <c r="G1042" s="56"/>
      <c r="H1042" s="56"/>
      <c r="I1042" s="126" t="s">
        <v>14</v>
      </c>
      <c r="J1042" s="127">
        <v>9</v>
      </c>
      <c r="K1042" s="128"/>
      <c r="L1042" s="129"/>
      <c r="M1042" s="141">
        <f>IF(AND(J1042= "",K1042= ""), 0, ROUND(ROUND(L1042, 2) * ROUND(IF(K1042="",J1042,K1042),  0), 2))</f>
        <v>0</v>
      </c>
      <c r="N1042" s="7"/>
      <c r="P1042" s="18">
        <v>0.2</v>
      </c>
      <c r="T1042" s="7">
        <v>87</v>
      </c>
    </row>
    <row r="1043" spans="1:20" hidden="1" x14ac:dyDescent="0.25">
      <c r="A1043" s="7" t="s">
        <v>47</v>
      </c>
    </row>
    <row r="1044" spans="1:20" hidden="1" x14ac:dyDescent="0.25">
      <c r="A1044" s="7" t="s">
        <v>48</v>
      </c>
    </row>
    <row r="1045" spans="1:20" hidden="1" x14ac:dyDescent="0.25">
      <c r="A1045" s="7" t="s">
        <v>49</v>
      </c>
    </row>
    <row r="1046" spans="1:20" x14ac:dyDescent="0.25">
      <c r="A1046" s="7">
        <v>9</v>
      </c>
      <c r="B1046" s="16" t="s">
        <v>432</v>
      </c>
      <c r="C1046" s="16"/>
      <c r="D1046" s="55" t="s">
        <v>433</v>
      </c>
      <c r="E1046" s="56"/>
      <c r="F1046" s="56"/>
      <c r="G1046" s="56"/>
      <c r="H1046" s="56"/>
      <c r="I1046" s="126" t="s">
        <v>14</v>
      </c>
      <c r="J1046" s="127">
        <v>1</v>
      </c>
      <c r="K1046" s="128"/>
      <c r="L1046" s="129"/>
      <c r="M1046" s="141">
        <f>IF(AND(J1046= "",K1046= ""), 0, ROUND(ROUND(L1046, 2) * ROUND(IF(K1046="",J1046,K1046),  0), 2))</f>
        <v>0</v>
      </c>
      <c r="N1046" s="7"/>
      <c r="P1046" s="18">
        <v>0.2</v>
      </c>
      <c r="T1046" s="7">
        <v>87</v>
      </c>
    </row>
    <row r="1047" spans="1:20" hidden="1" x14ac:dyDescent="0.25">
      <c r="A1047" s="7" t="s">
        <v>47</v>
      </c>
    </row>
    <row r="1048" spans="1:20" hidden="1" x14ac:dyDescent="0.25">
      <c r="A1048" s="7" t="s">
        <v>48</v>
      </c>
    </row>
    <row r="1049" spans="1:20" hidden="1" x14ac:dyDescent="0.25">
      <c r="A1049" s="7" t="s">
        <v>49</v>
      </c>
    </row>
    <row r="1050" spans="1:20" x14ac:dyDescent="0.25">
      <c r="A1050" s="7" t="s">
        <v>63</v>
      </c>
      <c r="B1050" s="17"/>
      <c r="C1050" s="17"/>
      <c r="D1050" s="57"/>
      <c r="E1050" s="57"/>
      <c r="F1050" s="57"/>
      <c r="G1050" s="57"/>
      <c r="H1050" s="57"/>
      <c r="M1050" s="142"/>
    </row>
    <row r="1051" spans="1:20" x14ac:dyDescent="0.25">
      <c r="B1051" s="17"/>
      <c r="C1051" s="17"/>
      <c r="D1051" s="75" t="s">
        <v>211</v>
      </c>
      <c r="E1051" s="76"/>
      <c r="F1051" s="76"/>
      <c r="G1051" s="76"/>
      <c r="H1051" s="76"/>
      <c r="I1051" s="73"/>
      <c r="J1051" s="73"/>
      <c r="K1051" s="73"/>
      <c r="L1051" s="73"/>
      <c r="M1051" s="74"/>
    </row>
    <row r="1052" spans="1:20" x14ac:dyDescent="0.25">
      <c r="B1052" s="17"/>
      <c r="C1052" s="17"/>
      <c r="D1052" s="63"/>
      <c r="E1052" s="36"/>
      <c r="F1052" s="36"/>
      <c r="G1052" s="36"/>
      <c r="H1052" s="36"/>
      <c r="I1052" s="36"/>
      <c r="J1052" s="36"/>
      <c r="K1052" s="36"/>
      <c r="L1052" s="36"/>
      <c r="M1052" s="62"/>
    </row>
    <row r="1053" spans="1:20" x14ac:dyDescent="0.25">
      <c r="B1053" s="17"/>
      <c r="C1053" s="17"/>
      <c r="D1053" s="79" t="s">
        <v>50</v>
      </c>
      <c r="E1053" s="80"/>
      <c r="F1053" s="80"/>
      <c r="G1053" s="80"/>
      <c r="H1053" s="80"/>
      <c r="I1053" s="77">
        <f>SUMIF(N1037:N1050, IF(N1036="","",N1036), M1037:M1050)</f>
        <v>0</v>
      </c>
      <c r="J1053" s="77"/>
      <c r="K1053" s="77"/>
      <c r="L1053" s="77"/>
      <c r="M1053" s="78"/>
    </row>
    <row r="1054" spans="1:20" hidden="1" x14ac:dyDescent="0.25">
      <c r="B1054" s="17"/>
      <c r="C1054" s="17"/>
      <c r="D1054" s="83" t="s">
        <v>51</v>
      </c>
      <c r="E1054" s="84"/>
      <c r="F1054" s="84"/>
      <c r="G1054" s="84"/>
      <c r="H1054" s="84"/>
      <c r="I1054" s="81">
        <f>ROUND(SUMIF(N1037:N1050, IF(N1036="","",N1036), M1037:M1050) * 0.2, 2)</f>
        <v>0</v>
      </c>
      <c r="J1054" s="81"/>
      <c r="K1054" s="81"/>
      <c r="L1054" s="81"/>
      <c r="M1054" s="82"/>
    </row>
    <row r="1055" spans="1:20" hidden="1" x14ac:dyDescent="0.25">
      <c r="B1055" s="17"/>
      <c r="C1055" s="17"/>
      <c r="D1055" s="79" t="s">
        <v>52</v>
      </c>
      <c r="E1055" s="80"/>
      <c r="F1055" s="80"/>
      <c r="G1055" s="80"/>
      <c r="H1055" s="80"/>
      <c r="I1055" s="77">
        <f>SUM(I1053:I1054)</f>
        <v>0</v>
      </c>
      <c r="J1055" s="77"/>
      <c r="K1055" s="77"/>
      <c r="L1055" s="77"/>
      <c r="M1055" s="78"/>
    </row>
    <row r="1056" spans="1:20" ht="15.75" customHeight="1" x14ac:dyDescent="0.25">
      <c r="A1056" s="7">
        <v>4</v>
      </c>
      <c r="B1056" s="19" t="s">
        <v>434</v>
      </c>
      <c r="C1056" s="19"/>
      <c r="D1056" s="72" t="s">
        <v>219</v>
      </c>
      <c r="E1056" s="72"/>
      <c r="F1056" s="72"/>
      <c r="G1056" s="72"/>
      <c r="H1056" s="72"/>
      <c r="I1056" s="130"/>
      <c r="J1056" s="130"/>
      <c r="K1056" s="130"/>
      <c r="L1056" s="130"/>
      <c r="M1056" s="143"/>
      <c r="N1056" s="7"/>
    </row>
    <row r="1057" spans="1:20" hidden="1" x14ac:dyDescent="0.25">
      <c r="A1057" s="7" t="s">
        <v>62</v>
      </c>
    </row>
    <row r="1058" spans="1:20" ht="22.5" customHeight="1" x14ac:dyDescent="0.25">
      <c r="A1058" s="7">
        <v>9</v>
      </c>
      <c r="B1058" s="16" t="s">
        <v>435</v>
      </c>
      <c r="C1058" s="16"/>
      <c r="D1058" s="55" t="s">
        <v>436</v>
      </c>
      <c r="E1058" s="56"/>
      <c r="F1058" s="56"/>
      <c r="G1058" s="56"/>
      <c r="H1058" s="56"/>
      <c r="I1058" s="126" t="s">
        <v>46</v>
      </c>
      <c r="J1058" s="127">
        <v>1</v>
      </c>
      <c r="K1058" s="128"/>
      <c r="L1058" s="129"/>
      <c r="M1058" s="141">
        <f>IF(AND(J1058= "",K1058= ""), 0, ROUND(ROUND(L1058, 2) * ROUND(IF(K1058="",J1058,K1058),  0), 2))</f>
        <v>0</v>
      </c>
      <c r="N1058" s="7"/>
      <c r="P1058" s="18">
        <v>0.2</v>
      </c>
      <c r="T1058" s="7">
        <v>87</v>
      </c>
    </row>
    <row r="1059" spans="1:20" hidden="1" x14ac:dyDescent="0.25">
      <c r="A1059" s="7" t="s">
        <v>47</v>
      </c>
    </row>
    <row r="1060" spans="1:20" hidden="1" x14ac:dyDescent="0.25">
      <c r="A1060" s="7" t="s">
        <v>47</v>
      </c>
    </row>
    <row r="1061" spans="1:20" hidden="1" x14ac:dyDescent="0.25">
      <c r="A1061" s="7" t="s">
        <v>47</v>
      </c>
    </row>
    <row r="1062" spans="1:20" hidden="1" x14ac:dyDescent="0.25">
      <c r="A1062" s="7" t="s">
        <v>47</v>
      </c>
    </row>
    <row r="1063" spans="1:20" hidden="1" x14ac:dyDescent="0.25">
      <c r="A1063" s="7" t="s">
        <v>48</v>
      </c>
    </row>
    <row r="1064" spans="1:20" hidden="1" x14ac:dyDescent="0.25">
      <c r="A1064" s="7" t="s">
        <v>49</v>
      </c>
    </row>
    <row r="1065" spans="1:20" hidden="1" x14ac:dyDescent="0.25">
      <c r="A1065" s="7">
        <v>9</v>
      </c>
      <c r="B1065" s="16" t="s">
        <v>437</v>
      </c>
      <c r="C1065" s="16"/>
      <c r="D1065" s="55" t="s">
        <v>368</v>
      </c>
      <c r="E1065" s="56"/>
      <c r="F1065" s="56"/>
      <c r="G1065" s="56"/>
      <c r="H1065" s="56"/>
      <c r="I1065" s="126" t="s">
        <v>222</v>
      </c>
      <c r="J1065" s="131">
        <v>0</v>
      </c>
      <c r="K1065" s="132"/>
      <c r="L1065" s="129"/>
      <c r="M1065" s="141">
        <f>IF(AND(J1065= "",K1065= ""), 0, ROUND(ROUND(L1065, 2) * ROUND(IF(K1065="",J1065,K1065),  3), 2))</f>
        <v>0</v>
      </c>
      <c r="N1065" s="7"/>
      <c r="P1065" s="18">
        <v>0.2</v>
      </c>
      <c r="T1065" s="7">
        <v>87</v>
      </c>
    </row>
    <row r="1066" spans="1:20" hidden="1" x14ac:dyDescent="0.25">
      <c r="A1066" s="7" t="s">
        <v>47</v>
      </c>
    </row>
    <row r="1067" spans="1:20" hidden="1" x14ac:dyDescent="0.25">
      <c r="A1067" s="7" t="s">
        <v>47</v>
      </c>
    </row>
    <row r="1068" spans="1:20" hidden="1" x14ac:dyDescent="0.25">
      <c r="A1068" s="7" t="s">
        <v>47</v>
      </c>
    </row>
    <row r="1069" spans="1:20" hidden="1" x14ac:dyDescent="0.25">
      <c r="A1069" s="7" t="s">
        <v>48</v>
      </c>
    </row>
    <row r="1070" spans="1:20" hidden="1" x14ac:dyDescent="0.25">
      <c r="A1070" s="7" t="s">
        <v>47</v>
      </c>
    </row>
    <row r="1071" spans="1:20" hidden="1" x14ac:dyDescent="0.25">
      <c r="A1071" s="7" t="s">
        <v>49</v>
      </c>
    </row>
    <row r="1072" spans="1:20" hidden="1" x14ac:dyDescent="0.25">
      <c r="A1072" s="7">
        <v>9</v>
      </c>
      <c r="B1072" s="16" t="s">
        <v>438</v>
      </c>
      <c r="C1072" s="16"/>
      <c r="D1072" s="55" t="s">
        <v>439</v>
      </c>
      <c r="E1072" s="56"/>
      <c r="F1072" s="56"/>
      <c r="G1072" s="56"/>
      <c r="H1072" s="56"/>
      <c r="I1072" s="126" t="s">
        <v>222</v>
      </c>
      <c r="J1072" s="131">
        <v>0</v>
      </c>
      <c r="K1072" s="132"/>
      <c r="L1072" s="129"/>
      <c r="M1072" s="141">
        <f>IF(AND(J1072= "",K1072= ""), 0, ROUND(ROUND(L1072, 2) * ROUND(IF(K1072="",J1072,K1072),  3), 2))</f>
        <v>0</v>
      </c>
      <c r="N1072" s="7"/>
      <c r="P1072" s="18">
        <v>0.2</v>
      </c>
      <c r="T1072" s="7">
        <v>87</v>
      </c>
    </row>
    <row r="1073" spans="1:20" hidden="1" x14ac:dyDescent="0.25">
      <c r="A1073" s="7" t="s">
        <v>47</v>
      </c>
    </row>
    <row r="1074" spans="1:20" hidden="1" x14ac:dyDescent="0.25">
      <c r="A1074" s="7" t="s">
        <v>47</v>
      </c>
    </row>
    <row r="1075" spans="1:20" hidden="1" x14ac:dyDescent="0.25">
      <c r="A1075" s="7" t="s">
        <v>48</v>
      </c>
    </row>
    <row r="1076" spans="1:20" hidden="1" x14ac:dyDescent="0.25">
      <c r="A1076" s="7" t="s">
        <v>47</v>
      </c>
    </row>
    <row r="1077" spans="1:20" hidden="1" x14ac:dyDescent="0.25">
      <c r="A1077" s="7" t="s">
        <v>49</v>
      </c>
    </row>
    <row r="1078" spans="1:20" x14ac:dyDescent="0.25">
      <c r="A1078" s="7" t="s">
        <v>63</v>
      </c>
      <c r="B1078" s="17"/>
      <c r="C1078" s="17"/>
      <c r="D1078" s="57"/>
      <c r="E1078" s="57"/>
      <c r="F1078" s="57"/>
      <c r="G1078" s="57"/>
      <c r="H1078" s="57"/>
      <c r="M1078" s="142"/>
    </row>
    <row r="1079" spans="1:20" x14ac:dyDescent="0.25">
      <c r="B1079" s="17"/>
      <c r="C1079" s="17"/>
      <c r="D1079" s="75" t="s">
        <v>219</v>
      </c>
      <c r="E1079" s="76"/>
      <c r="F1079" s="76"/>
      <c r="G1079" s="76"/>
      <c r="H1079" s="76"/>
      <c r="I1079" s="73"/>
      <c r="J1079" s="73"/>
      <c r="K1079" s="73"/>
      <c r="L1079" s="73"/>
      <c r="M1079" s="74"/>
    </row>
    <row r="1080" spans="1:20" x14ac:dyDescent="0.25">
      <c r="B1080" s="17"/>
      <c r="C1080" s="17"/>
      <c r="D1080" s="63"/>
      <c r="E1080" s="36"/>
      <c r="F1080" s="36"/>
      <c r="G1080" s="36"/>
      <c r="H1080" s="36"/>
      <c r="I1080" s="36"/>
      <c r="J1080" s="36"/>
      <c r="K1080" s="36"/>
      <c r="L1080" s="36"/>
      <c r="M1080" s="62"/>
    </row>
    <row r="1081" spans="1:20" x14ac:dyDescent="0.25">
      <c r="B1081" s="17"/>
      <c r="C1081" s="17"/>
      <c r="D1081" s="79" t="s">
        <v>50</v>
      </c>
      <c r="E1081" s="80"/>
      <c r="F1081" s="80"/>
      <c r="G1081" s="80"/>
      <c r="H1081" s="80"/>
      <c r="I1081" s="77">
        <f>SUMIF(N1057:N1078, IF(N1056="","",N1056), M1057:M1078)</f>
        <v>0</v>
      </c>
      <c r="J1081" s="77"/>
      <c r="K1081" s="77"/>
      <c r="L1081" s="77"/>
      <c r="M1081" s="78"/>
    </row>
    <row r="1082" spans="1:20" hidden="1" x14ac:dyDescent="0.25">
      <c r="B1082" s="17"/>
      <c r="C1082" s="17"/>
      <c r="D1082" s="83" t="s">
        <v>51</v>
      </c>
      <c r="E1082" s="84"/>
      <c r="F1082" s="84"/>
      <c r="G1082" s="84"/>
      <c r="H1082" s="84"/>
      <c r="I1082" s="81">
        <f>ROUND(SUMIF(N1057:N1078, IF(N1056="","",N1056), M1057:M1078) * 0.2, 2)</f>
        <v>0</v>
      </c>
      <c r="J1082" s="81"/>
      <c r="K1082" s="81"/>
      <c r="L1082" s="81"/>
      <c r="M1082" s="82"/>
    </row>
    <row r="1083" spans="1:20" hidden="1" x14ac:dyDescent="0.25">
      <c r="B1083" s="17"/>
      <c r="C1083" s="17"/>
      <c r="D1083" s="79" t="s">
        <v>52</v>
      </c>
      <c r="E1083" s="80"/>
      <c r="F1083" s="80"/>
      <c r="G1083" s="80"/>
      <c r="H1083" s="80"/>
      <c r="I1083" s="77">
        <f>SUM(I1081:I1082)</f>
        <v>0</v>
      </c>
      <c r="J1083" s="77"/>
      <c r="K1083" s="77"/>
      <c r="L1083" s="77"/>
      <c r="M1083" s="78"/>
    </row>
    <row r="1084" spans="1:20" ht="15.75" customHeight="1" x14ac:dyDescent="0.25">
      <c r="A1084" s="7">
        <v>4</v>
      </c>
      <c r="B1084" s="19" t="s">
        <v>440</v>
      </c>
      <c r="C1084" s="19"/>
      <c r="D1084" s="72" t="s">
        <v>228</v>
      </c>
      <c r="E1084" s="72"/>
      <c r="F1084" s="72"/>
      <c r="G1084" s="72"/>
      <c r="H1084" s="72"/>
      <c r="I1084" s="130"/>
      <c r="J1084" s="130"/>
      <c r="K1084" s="130"/>
      <c r="L1084" s="130"/>
      <c r="M1084" s="143"/>
      <c r="N1084" s="7"/>
    </row>
    <row r="1085" spans="1:20" hidden="1" x14ac:dyDescent="0.25">
      <c r="A1085" s="7" t="s">
        <v>62</v>
      </c>
    </row>
    <row r="1086" spans="1:20" x14ac:dyDescent="0.25">
      <c r="A1086" s="7">
        <v>9</v>
      </c>
      <c r="B1086" s="16" t="s">
        <v>441</v>
      </c>
      <c r="C1086" s="16"/>
      <c r="D1086" s="55" t="s">
        <v>230</v>
      </c>
      <c r="E1086" s="56"/>
      <c r="F1086" s="56"/>
      <c r="G1086" s="56"/>
      <c r="H1086" s="56"/>
      <c r="I1086" s="126" t="s">
        <v>46</v>
      </c>
      <c r="J1086" s="127">
        <v>1</v>
      </c>
      <c r="K1086" s="128"/>
      <c r="L1086" s="129"/>
      <c r="M1086" s="141">
        <f>IF(AND(J1086= "",K1086= ""), 0, ROUND(ROUND(L1086, 2) * ROUND(IF(K1086="",J1086,K1086),  0), 2))</f>
        <v>0</v>
      </c>
      <c r="N1086" s="7"/>
      <c r="P1086" s="18">
        <v>0.2</v>
      </c>
      <c r="T1086" s="7">
        <v>87</v>
      </c>
    </row>
    <row r="1087" spans="1:20" hidden="1" x14ac:dyDescent="0.25">
      <c r="A1087" s="7" t="s">
        <v>47</v>
      </c>
    </row>
    <row r="1088" spans="1:20" hidden="1" x14ac:dyDescent="0.25">
      <c r="A1088" s="7" t="s">
        <v>48</v>
      </c>
    </row>
    <row r="1089" spans="1:20" hidden="1" x14ac:dyDescent="0.25">
      <c r="A1089" s="7" t="s">
        <v>49</v>
      </c>
    </row>
    <row r="1090" spans="1:20" x14ac:dyDescent="0.25">
      <c r="A1090" s="7">
        <v>9</v>
      </c>
      <c r="B1090" s="16" t="s">
        <v>442</v>
      </c>
      <c r="C1090" s="16"/>
      <c r="D1090" s="55" t="s">
        <v>232</v>
      </c>
      <c r="E1090" s="56"/>
      <c r="F1090" s="56"/>
      <c r="G1090" s="56"/>
      <c r="H1090" s="56"/>
      <c r="I1090" s="126" t="s">
        <v>46</v>
      </c>
      <c r="J1090" s="127">
        <v>1</v>
      </c>
      <c r="K1090" s="128"/>
      <c r="L1090" s="129"/>
      <c r="M1090" s="141">
        <f>IF(AND(J1090= "",K1090= ""), 0, ROUND(ROUND(L1090, 2) * ROUND(IF(K1090="",J1090,K1090),  0), 2))</f>
        <v>0</v>
      </c>
      <c r="N1090" s="7"/>
      <c r="P1090" s="18">
        <v>0.2</v>
      </c>
      <c r="T1090" s="7">
        <v>87</v>
      </c>
    </row>
    <row r="1091" spans="1:20" hidden="1" x14ac:dyDescent="0.25">
      <c r="A1091" s="7" t="s">
        <v>47</v>
      </c>
    </row>
    <row r="1092" spans="1:20" hidden="1" x14ac:dyDescent="0.25">
      <c r="A1092" s="7" t="s">
        <v>48</v>
      </c>
    </row>
    <row r="1093" spans="1:20" hidden="1" x14ac:dyDescent="0.25">
      <c r="A1093" s="7" t="s">
        <v>49</v>
      </c>
    </row>
    <row r="1094" spans="1:20" x14ac:dyDescent="0.25">
      <c r="A1094" s="7">
        <v>9</v>
      </c>
      <c r="B1094" s="16" t="s">
        <v>443</v>
      </c>
      <c r="C1094" s="16"/>
      <c r="D1094" s="55" t="s">
        <v>234</v>
      </c>
      <c r="E1094" s="56"/>
      <c r="F1094" s="56"/>
      <c r="G1094" s="56"/>
      <c r="H1094" s="56"/>
      <c r="I1094" s="126" t="s">
        <v>46</v>
      </c>
      <c r="J1094" s="127">
        <v>1</v>
      </c>
      <c r="K1094" s="128"/>
      <c r="L1094" s="129"/>
      <c r="M1094" s="141">
        <f>IF(AND(J1094= "",K1094= ""), 0, ROUND(ROUND(L1094, 2) * ROUND(IF(K1094="",J1094,K1094),  0), 2))</f>
        <v>0</v>
      </c>
      <c r="N1094" s="7"/>
      <c r="P1094" s="18">
        <v>0.2</v>
      </c>
      <c r="T1094" s="7">
        <v>87</v>
      </c>
    </row>
    <row r="1095" spans="1:20" hidden="1" x14ac:dyDescent="0.25">
      <c r="A1095" s="7" t="s">
        <v>47</v>
      </c>
    </row>
    <row r="1096" spans="1:20" hidden="1" x14ac:dyDescent="0.25">
      <c r="A1096" s="7" t="s">
        <v>48</v>
      </c>
    </row>
    <row r="1097" spans="1:20" hidden="1" x14ac:dyDescent="0.25">
      <c r="A1097" s="7" t="s">
        <v>49</v>
      </c>
    </row>
    <row r="1098" spans="1:20" x14ac:dyDescent="0.25">
      <c r="A1098" s="7" t="s">
        <v>63</v>
      </c>
      <c r="B1098" s="17"/>
      <c r="C1098" s="17"/>
      <c r="D1098" s="57"/>
      <c r="E1098" s="57"/>
      <c r="F1098" s="57"/>
      <c r="G1098" s="57"/>
      <c r="H1098" s="57"/>
      <c r="M1098" s="142"/>
    </row>
    <row r="1099" spans="1:20" x14ac:dyDescent="0.25">
      <c r="B1099" s="17"/>
      <c r="C1099" s="17"/>
      <c r="D1099" s="75" t="s">
        <v>228</v>
      </c>
      <c r="E1099" s="76"/>
      <c r="F1099" s="76"/>
      <c r="G1099" s="76"/>
      <c r="H1099" s="76"/>
      <c r="I1099" s="73"/>
      <c r="J1099" s="73"/>
      <c r="K1099" s="73"/>
      <c r="L1099" s="73"/>
      <c r="M1099" s="74"/>
    </row>
    <row r="1100" spans="1:20" x14ac:dyDescent="0.25">
      <c r="B1100" s="17"/>
      <c r="C1100" s="17"/>
      <c r="D1100" s="63"/>
      <c r="E1100" s="36"/>
      <c r="F1100" s="36"/>
      <c r="G1100" s="36"/>
      <c r="H1100" s="36"/>
      <c r="I1100" s="36"/>
      <c r="J1100" s="36"/>
      <c r="K1100" s="36"/>
      <c r="L1100" s="36"/>
      <c r="M1100" s="62"/>
    </row>
    <row r="1101" spans="1:20" x14ac:dyDescent="0.25">
      <c r="B1101" s="17"/>
      <c r="C1101" s="17"/>
      <c r="D1101" s="79" t="s">
        <v>50</v>
      </c>
      <c r="E1101" s="80"/>
      <c r="F1101" s="80"/>
      <c r="G1101" s="80"/>
      <c r="H1101" s="80"/>
      <c r="I1101" s="77">
        <f>SUMIF(N1085:N1098, IF(N1084="","",N1084), M1085:M1098)</f>
        <v>0</v>
      </c>
      <c r="J1101" s="77"/>
      <c r="K1101" s="77"/>
      <c r="L1101" s="77"/>
      <c r="M1101" s="78"/>
    </row>
    <row r="1102" spans="1:20" hidden="1" x14ac:dyDescent="0.25">
      <c r="B1102" s="17"/>
      <c r="C1102" s="17"/>
      <c r="D1102" s="83" t="s">
        <v>51</v>
      </c>
      <c r="E1102" s="84"/>
      <c r="F1102" s="84"/>
      <c r="G1102" s="84"/>
      <c r="H1102" s="84"/>
      <c r="I1102" s="81">
        <f>ROUND(SUMIF(N1085:N1098, IF(N1084="","",N1084), M1085:M1098) * 0.2, 2)</f>
        <v>0</v>
      </c>
      <c r="J1102" s="81"/>
      <c r="K1102" s="81"/>
      <c r="L1102" s="81"/>
      <c r="M1102" s="82"/>
    </row>
    <row r="1103" spans="1:20" hidden="1" x14ac:dyDescent="0.25">
      <c r="B1103" s="17"/>
      <c r="C1103" s="17"/>
      <c r="D1103" s="79" t="s">
        <v>52</v>
      </c>
      <c r="E1103" s="80"/>
      <c r="F1103" s="80"/>
      <c r="G1103" s="80"/>
      <c r="H1103" s="80"/>
      <c r="I1103" s="77">
        <f>SUM(I1101:I1102)</f>
        <v>0</v>
      </c>
      <c r="J1103" s="77"/>
      <c r="K1103" s="77"/>
      <c r="L1103" s="77"/>
      <c r="M1103" s="78"/>
    </row>
    <row r="1104" spans="1:20" x14ac:dyDescent="0.25">
      <c r="A1104" s="7" t="s">
        <v>42</v>
      </c>
      <c r="B1104" s="17"/>
      <c r="C1104" s="17"/>
      <c r="D1104" s="57"/>
      <c r="E1104" s="57"/>
      <c r="F1104" s="57"/>
      <c r="G1104" s="57"/>
      <c r="H1104" s="57"/>
      <c r="M1104" s="142"/>
    </row>
    <row r="1105" spans="1:20" ht="25.5" customHeight="1" x14ac:dyDescent="0.25">
      <c r="B1105" s="17"/>
      <c r="C1105" s="17"/>
      <c r="D1105" s="60" t="s">
        <v>373</v>
      </c>
      <c r="E1105" s="61"/>
      <c r="F1105" s="61"/>
      <c r="G1105" s="61"/>
      <c r="H1105" s="61"/>
      <c r="I1105" s="58"/>
      <c r="J1105" s="58"/>
      <c r="K1105" s="58"/>
      <c r="L1105" s="58"/>
      <c r="M1105" s="59"/>
    </row>
    <row r="1106" spans="1:20" x14ac:dyDescent="0.25">
      <c r="B1106" s="17"/>
      <c r="C1106" s="17"/>
      <c r="D1106" s="63"/>
      <c r="E1106" s="36"/>
      <c r="F1106" s="36"/>
      <c r="G1106" s="36"/>
      <c r="H1106" s="36"/>
      <c r="I1106" s="36"/>
      <c r="J1106" s="36"/>
      <c r="K1106" s="36"/>
      <c r="L1106" s="36"/>
      <c r="M1106" s="62"/>
    </row>
    <row r="1107" spans="1:20" x14ac:dyDescent="0.25">
      <c r="B1107" s="17"/>
      <c r="C1107" s="17"/>
      <c r="D1107" s="66" t="s">
        <v>50</v>
      </c>
      <c r="E1107" s="67"/>
      <c r="F1107" s="67"/>
      <c r="G1107" s="67"/>
      <c r="H1107" s="67"/>
      <c r="I1107" s="64">
        <f>SUMIF(N878:N1104, IF(N877="","",N877), M878:M1104)</f>
        <v>0</v>
      </c>
      <c r="J1107" s="64"/>
      <c r="K1107" s="64"/>
      <c r="L1107" s="64"/>
      <c r="M1107" s="65"/>
    </row>
    <row r="1108" spans="1:20" hidden="1" x14ac:dyDescent="0.25">
      <c r="B1108" s="17"/>
      <c r="C1108" s="17"/>
      <c r="D1108" s="70" t="s">
        <v>51</v>
      </c>
      <c r="E1108" s="71"/>
      <c r="F1108" s="71"/>
      <c r="G1108" s="71"/>
      <c r="H1108" s="71"/>
      <c r="I1108" s="68">
        <f>ROUND(SUMIF(N878:N1104, IF(N877="","",N877), M878:M1104) * 0.2, 2)</f>
        <v>0</v>
      </c>
      <c r="J1108" s="68"/>
      <c r="K1108" s="68"/>
      <c r="L1108" s="68"/>
      <c r="M1108" s="69"/>
    </row>
    <row r="1109" spans="1:20" hidden="1" x14ac:dyDescent="0.25">
      <c r="B1109" s="17"/>
      <c r="C1109" s="17"/>
      <c r="D1109" s="66" t="s">
        <v>52</v>
      </c>
      <c r="E1109" s="67"/>
      <c r="F1109" s="67"/>
      <c r="G1109" s="67"/>
      <c r="H1109" s="67"/>
      <c r="I1109" s="64">
        <f>SUM(I1107:I1108)</f>
        <v>0</v>
      </c>
      <c r="J1109" s="64"/>
      <c r="K1109" s="64"/>
      <c r="L1109" s="64"/>
      <c r="M1109" s="65"/>
    </row>
    <row r="1110" spans="1:20" ht="72" customHeight="1" x14ac:dyDescent="0.25">
      <c r="A1110" s="7">
        <v>3</v>
      </c>
      <c r="B1110" s="15">
        <v>9</v>
      </c>
      <c r="C1110" s="15"/>
      <c r="D1110" s="54" t="s">
        <v>444</v>
      </c>
      <c r="E1110" s="54"/>
      <c r="F1110" s="54"/>
      <c r="G1110" s="54"/>
      <c r="H1110" s="54"/>
      <c r="I1110" s="125"/>
      <c r="J1110" s="125"/>
      <c r="K1110" s="125"/>
      <c r="L1110" s="125"/>
      <c r="M1110" s="140"/>
      <c r="N1110" s="7" t="s">
        <v>445</v>
      </c>
    </row>
    <row r="1111" spans="1:20" ht="31.5" customHeight="1" x14ac:dyDescent="0.25">
      <c r="A1111" s="7">
        <v>4</v>
      </c>
      <c r="B1111" s="19" t="s">
        <v>446</v>
      </c>
      <c r="C1111" s="19"/>
      <c r="D1111" s="72" t="s">
        <v>447</v>
      </c>
      <c r="E1111" s="72"/>
      <c r="F1111" s="72"/>
      <c r="G1111" s="72"/>
      <c r="H1111" s="72"/>
      <c r="I1111" s="130"/>
      <c r="J1111" s="130"/>
      <c r="K1111" s="130"/>
      <c r="L1111" s="130"/>
      <c r="M1111" s="143"/>
      <c r="N1111" s="7" t="s">
        <v>445</v>
      </c>
    </row>
    <row r="1112" spans="1:20" hidden="1" x14ac:dyDescent="0.25">
      <c r="A1112" s="7" t="s">
        <v>62</v>
      </c>
    </row>
    <row r="1113" spans="1:20" hidden="1" x14ac:dyDescent="0.25">
      <c r="A1113" s="20" t="s">
        <v>72</v>
      </c>
    </row>
    <row r="1114" spans="1:20" ht="22.5" customHeight="1" x14ac:dyDescent="0.25">
      <c r="A1114" s="7">
        <v>9</v>
      </c>
      <c r="B1114" s="16" t="s">
        <v>448</v>
      </c>
      <c r="C1114" s="16"/>
      <c r="D1114" s="55" t="s">
        <v>449</v>
      </c>
      <c r="E1114" s="56"/>
      <c r="F1114" s="56"/>
      <c r="G1114" s="56"/>
      <c r="H1114" s="56"/>
      <c r="I1114" s="126" t="s">
        <v>46</v>
      </c>
      <c r="J1114" s="127">
        <v>1</v>
      </c>
      <c r="K1114" s="128"/>
      <c r="L1114" s="129"/>
      <c r="M1114" s="141">
        <f>IF(AND(J1114= "",K1114= ""), 0, ROUND(ROUND(L1114, 2) * ROUND(IF(K1114="",J1114,K1114),  0), 2))</f>
        <v>0</v>
      </c>
      <c r="N1114" s="7" t="s">
        <v>445</v>
      </c>
      <c r="O1114" s="7">
        <v>388</v>
      </c>
      <c r="P1114" s="18">
        <v>0.2</v>
      </c>
      <c r="T1114" s="7">
        <v>87</v>
      </c>
    </row>
    <row r="1115" spans="1:20" hidden="1" x14ac:dyDescent="0.25">
      <c r="A1115" s="7" t="s">
        <v>47</v>
      </c>
    </row>
    <row r="1116" spans="1:20" hidden="1" x14ac:dyDescent="0.25">
      <c r="A1116" s="7" t="s">
        <v>47</v>
      </c>
    </row>
    <row r="1117" spans="1:20" hidden="1" x14ac:dyDescent="0.25">
      <c r="A1117" s="7" t="s">
        <v>47</v>
      </c>
    </row>
    <row r="1118" spans="1:20" hidden="1" x14ac:dyDescent="0.25">
      <c r="A1118" s="7" t="s">
        <v>47</v>
      </c>
    </row>
    <row r="1119" spans="1:20" hidden="1" x14ac:dyDescent="0.25">
      <c r="A1119" s="7" t="s">
        <v>47</v>
      </c>
    </row>
    <row r="1120" spans="1:20" hidden="1" x14ac:dyDescent="0.25">
      <c r="A1120" s="20" t="s">
        <v>75</v>
      </c>
    </row>
    <row r="1121" spans="1:20" hidden="1" x14ac:dyDescent="0.25">
      <c r="A1121" s="7" t="s">
        <v>48</v>
      </c>
    </row>
    <row r="1122" spans="1:20" hidden="1" x14ac:dyDescent="0.25">
      <c r="A1122" s="7" t="s">
        <v>49</v>
      </c>
    </row>
    <row r="1123" spans="1:20" ht="22.5" customHeight="1" x14ac:dyDescent="0.25">
      <c r="A1123" s="7">
        <v>9</v>
      </c>
      <c r="B1123" s="16" t="s">
        <v>450</v>
      </c>
      <c r="C1123" s="16"/>
      <c r="D1123" s="55" t="s">
        <v>451</v>
      </c>
      <c r="E1123" s="56"/>
      <c r="F1123" s="56"/>
      <c r="G1123" s="56"/>
      <c r="H1123" s="56"/>
      <c r="I1123" s="126" t="s">
        <v>46</v>
      </c>
      <c r="J1123" s="127">
        <v>1</v>
      </c>
      <c r="K1123" s="128"/>
      <c r="L1123" s="129"/>
      <c r="M1123" s="141">
        <f>IF(AND(J1123= "",K1123= ""), 0, ROUND(ROUND(L1123, 2) * ROUND(IF(K1123="",J1123,K1123),  0), 2))</f>
        <v>0</v>
      </c>
      <c r="N1123" s="7" t="s">
        <v>445</v>
      </c>
      <c r="O1123" s="7">
        <v>388</v>
      </c>
      <c r="P1123" s="18">
        <v>0.2</v>
      </c>
      <c r="T1123" s="7">
        <v>87</v>
      </c>
    </row>
    <row r="1124" spans="1:20" hidden="1" x14ac:dyDescent="0.25">
      <c r="A1124" s="7" t="s">
        <v>47</v>
      </c>
    </row>
    <row r="1125" spans="1:20" hidden="1" x14ac:dyDescent="0.25">
      <c r="A1125" s="7" t="s">
        <v>47</v>
      </c>
    </row>
    <row r="1126" spans="1:20" hidden="1" x14ac:dyDescent="0.25">
      <c r="A1126" s="7" t="s">
        <v>47</v>
      </c>
    </row>
    <row r="1127" spans="1:20" hidden="1" x14ac:dyDescent="0.25">
      <c r="A1127" s="7" t="s">
        <v>47</v>
      </c>
    </row>
    <row r="1128" spans="1:20" hidden="1" x14ac:dyDescent="0.25">
      <c r="A1128" s="7" t="s">
        <v>47</v>
      </c>
    </row>
    <row r="1129" spans="1:20" hidden="1" x14ac:dyDescent="0.25">
      <c r="A1129" s="20" t="s">
        <v>75</v>
      </c>
    </row>
    <row r="1130" spans="1:20" hidden="1" x14ac:dyDescent="0.25">
      <c r="A1130" s="7" t="s">
        <v>48</v>
      </c>
    </row>
    <row r="1131" spans="1:20" hidden="1" x14ac:dyDescent="0.25">
      <c r="A1131" s="7" t="s">
        <v>49</v>
      </c>
    </row>
    <row r="1132" spans="1:20" x14ac:dyDescent="0.25">
      <c r="A1132" s="7">
        <v>9</v>
      </c>
      <c r="B1132" s="16" t="s">
        <v>452</v>
      </c>
      <c r="C1132" s="16"/>
      <c r="D1132" s="55" t="s">
        <v>453</v>
      </c>
      <c r="E1132" s="56"/>
      <c r="F1132" s="56"/>
      <c r="G1132" s="56"/>
      <c r="H1132" s="56"/>
      <c r="I1132" s="126" t="s">
        <v>46</v>
      </c>
      <c r="J1132" s="127">
        <v>1</v>
      </c>
      <c r="K1132" s="128"/>
      <c r="L1132" s="129"/>
      <c r="M1132" s="141">
        <f>IF(AND(J1132= "",K1132= ""), 0, ROUND(ROUND(L1132, 2) * ROUND(IF(K1132="",J1132,K1132),  0), 2))</f>
        <v>0</v>
      </c>
      <c r="N1132" s="7" t="s">
        <v>445</v>
      </c>
      <c r="O1132" s="7">
        <v>388</v>
      </c>
      <c r="P1132" s="18">
        <v>0.2</v>
      </c>
      <c r="T1132" s="7">
        <v>87</v>
      </c>
    </row>
    <row r="1133" spans="1:20" hidden="1" x14ac:dyDescent="0.25">
      <c r="A1133" s="7" t="s">
        <v>47</v>
      </c>
    </row>
    <row r="1134" spans="1:20" hidden="1" x14ac:dyDescent="0.25">
      <c r="A1134" s="7" t="s">
        <v>47</v>
      </c>
    </row>
    <row r="1135" spans="1:20" hidden="1" x14ac:dyDescent="0.25">
      <c r="A1135" s="20" t="s">
        <v>75</v>
      </c>
    </row>
    <row r="1136" spans="1:20" hidden="1" x14ac:dyDescent="0.25">
      <c r="A1136" s="7" t="s">
        <v>48</v>
      </c>
    </row>
    <row r="1137" spans="1:20" hidden="1" x14ac:dyDescent="0.25">
      <c r="A1137" s="7" t="s">
        <v>49</v>
      </c>
    </row>
    <row r="1138" spans="1:20" ht="22.5" customHeight="1" x14ac:dyDescent="0.25">
      <c r="A1138" s="7">
        <v>9</v>
      </c>
      <c r="B1138" s="16" t="s">
        <v>454</v>
      </c>
      <c r="C1138" s="16"/>
      <c r="D1138" s="55" t="s">
        <v>455</v>
      </c>
      <c r="E1138" s="56"/>
      <c r="F1138" s="56"/>
      <c r="G1138" s="56"/>
      <c r="H1138" s="56"/>
      <c r="I1138" s="126" t="s">
        <v>46</v>
      </c>
      <c r="J1138" s="127">
        <v>1</v>
      </c>
      <c r="K1138" s="128"/>
      <c r="L1138" s="129"/>
      <c r="M1138" s="141">
        <f>IF(AND(J1138= "",K1138= ""), 0, ROUND(ROUND(L1138, 2) * ROUND(IF(K1138="",J1138,K1138),  0), 2))</f>
        <v>0</v>
      </c>
      <c r="N1138" s="7" t="s">
        <v>445</v>
      </c>
      <c r="O1138" s="7">
        <v>388</v>
      </c>
      <c r="P1138" s="18">
        <v>0.2</v>
      </c>
      <c r="T1138" s="7">
        <v>87</v>
      </c>
    </row>
    <row r="1139" spans="1:20" hidden="1" x14ac:dyDescent="0.25">
      <c r="A1139" s="7" t="s">
        <v>47</v>
      </c>
    </row>
    <row r="1140" spans="1:20" hidden="1" x14ac:dyDescent="0.25">
      <c r="A1140" s="7" t="s">
        <v>48</v>
      </c>
    </row>
    <row r="1141" spans="1:20" hidden="1" x14ac:dyDescent="0.25">
      <c r="A1141" s="7" t="s">
        <v>49</v>
      </c>
    </row>
    <row r="1142" spans="1:20" x14ac:dyDescent="0.25">
      <c r="A1142" s="7">
        <v>9</v>
      </c>
      <c r="B1142" s="16" t="s">
        <v>456</v>
      </c>
      <c r="C1142" s="16"/>
      <c r="D1142" s="55" t="s">
        <v>457</v>
      </c>
      <c r="E1142" s="56"/>
      <c r="F1142" s="56"/>
      <c r="G1142" s="56"/>
      <c r="H1142" s="56"/>
      <c r="I1142" s="126" t="s">
        <v>46</v>
      </c>
      <c r="J1142" s="127">
        <v>1</v>
      </c>
      <c r="K1142" s="128"/>
      <c r="L1142" s="129"/>
      <c r="M1142" s="141">
        <f>IF(AND(J1142= "",K1142= ""), 0, ROUND(ROUND(L1142, 2) * ROUND(IF(K1142="",J1142,K1142),  0), 2))</f>
        <v>0</v>
      </c>
      <c r="N1142" s="7" t="s">
        <v>445</v>
      </c>
      <c r="O1142" s="7">
        <v>388</v>
      </c>
      <c r="P1142" s="18">
        <v>0.2</v>
      </c>
      <c r="T1142" s="7">
        <v>87</v>
      </c>
    </row>
    <row r="1143" spans="1:20" hidden="1" x14ac:dyDescent="0.25">
      <c r="A1143" s="7" t="s">
        <v>47</v>
      </c>
    </row>
    <row r="1144" spans="1:20" hidden="1" x14ac:dyDescent="0.25">
      <c r="A1144" s="7" t="s">
        <v>47</v>
      </c>
    </row>
    <row r="1145" spans="1:20" hidden="1" x14ac:dyDescent="0.25">
      <c r="A1145" s="7" t="s">
        <v>47</v>
      </c>
    </row>
    <row r="1146" spans="1:20" hidden="1" x14ac:dyDescent="0.25">
      <c r="A1146" s="7" t="s">
        <v>47</v>
      </c>
    </row>
    <row r="1147" spans="1:20" hidden="1" x14ac:dyDescent="0.25">
      <c r="A1147" s="7" t="s">
        <v>47</v>
      </c>
    </row>
    <row r="1148" spans="1:20" hidden="1" x14ac:dyDescent="0.25">
      <c r="A1148" s="7" t="s">
        <v>47</v>
      </c>
    </row>
    <row r="1149" spans="1:20" hidden="1" x14ac:dyDescent="0.25">
      <c r="A1149" s="20" t="s">
        <v>75</v>
      </c>
    </row>
    <row r="1150" spans="1:20" hidden="1" x14ac:dyDescent="0.25">
      <c r="A1150" s="7" t="s">
        <v>48</v>
      </c>
    </row>
    <row r="1151" spans="1:20" hidden="1" x14ac:dyDescent="0.25">
      <c r="A1151" s="7" t="s">
        <v>49</v>
      </c>
    </row>
    <row r="1152" spans="1:20" x14ac:dyDescent="0.25">
      <c r="A1152" s="7">
        <v>9</v>
      </c>
      <c r="B1152" s="16" t="s">
        <v>458</v>
      </c>
      <c r="C1152" s="16"/>
      <c r="D1152" s="55" t="s">
        <v>459</v>
      </c>
      <c r="E1152" s="56"/>
      <c r="F1152" s="56"/>
      <c r="G1152" s="56"/>
      <c r="H1152" s="56"/>
      <c r="I1152" s="126" t="s">
        <v>46</v>
      </c>
      <c r="J1152" s="127">
        <v>1</v>
      </c>
      <c r="K1152" s="128"/>
      <c r="L1152" s="129"/>
      <c r="M1152" s="141">
        <f>IF(AND(J1152= "",K1152= ""), 0, ROUND(ROUND(L1152, 2) * ROUND(IF(K1152="",J1152,K1152),  0), 2))</f>
        <v>0</v>
      </c>
      <c r="N1152" s="7" t="s">
        <v>445</v>
      </c>
      <c r="O1152" s="7">
        <v>388</v>
      </c>
      <c r="P1152" s="18">
        <v>0.2</v>
      </c>
      <c r="T1152" s="7">
        <v>87</v>
      </c>
    </row>
    <row r="1153" spans="1:20" hidden="1" x14ac:dyDescent="0.25">
      <c r="A1153" s="7" t="s">
        <v>47</v>
      </c>
    </row>
    <row r="1154" spans="1:20" hidden="1" x14ac:dyDescent="0.25">
      <c r="A1154" s="7" t="s">
        <v>48</v>
      </c>
    </row>
    <row r="1155" spans="1:20" hidden="1" x14ac:dyDescent="0.25">
      <c r="A1155" s="7" t="s">
        <v>49</v>
      </c>
    </row>
    <row r="1156" spans="1:20" x14ac:dyDescent="0.25">
      <c r="A1156" s="7">
        <v>9</v>
      </c>
      <c r="B1156" s="16" t="s">
        <v>460</v>
      </c>
      <c r="C1156" s="16"/>
      <c r="D1156" s="55" t="s">
        <v>461</v>
      </c>
      <c r="E1156" s="56"/>
      <c r="F1156" s="56"/>
      <c r="G1156" s="56"/>
      <c r="H1156" s="56"/>
      <c r="I1156" s="126" t="s">
        <v>46</v>
      </c>
      <c r="J1156" s="127">
        <v>1</v>
      </c>
      <c r="K1156" s="128"/>
      <c r="L1156" s="129"/>
      <c r="M1156" s="141">
        <f>IF(AND(J1156= "",K1156= ""), 0, ROUND(ROUND(L1156, 2) * ROUND(IF(K1156="",J1156,K1156),  0), 2))</f>
        <v>0</v>
      </c>
      <c r="N1156" s="7" t="s">
        <v>445</v>
      </c>
      <c r="O1156" s="7">
        <v>388</v>
      </c>
      <c r="P1156" s="18">
        <v>0.2</v>
      </c>
      <c r="T1156" s="7">
        <v>87</v>
      </c>
    </row>
    <row r="1157" spans="1:20" hidden="1" x14ac:dyDescent="0.25">
      <c r="A1157" s="7" t="s">
        <v>47</v>
      </c>
    </row>
    <row r="1158" spans="1:20" hidden="1" x14ac:dyDescent="0.25">
      <c r="A1158" s="7" t="s">
        <v>47</v>
      </c>
    </row>
    <row r="1159" spans="1:20" hidden="1" x14ac:dyDescent="0.25">
      <c r="A1159" s="7" t="s">
        <v>48</v>
      </c>
    </row>
    <row r="1160" spans="1:20" hidden="1" x14ac:dyDescent="0.25">
      <c r="A1160" s="7" t="s">
        <v>49</v>
      </c>
    </row>
    <row r="1161" spans="1:20" ht="24" customHeight="1" x14ac:dyDescent="0.25">
      <c r="A1161" s="7">
        <v>8</v>
      </c>
      <c r="B1161" s="16" t="s">
        <v>462</v>
      </c>
      <c r="C1161" s="16"/>
      <c r="D1161" s="85" t="s">
        <v>463</v>
      </c>
      <c r="E1161" s="85"/>
      <c r="F1161" s="85"/>
      <c r="G1161" s="85"/>
      <c r="H1161" s="85"/>
      <c r="M1161" s="144"/>
      <c r="N1161" s="7" t="s">
        <v>445</v>
      </c>
    </row>
    <row r="1162" spans="1:20" hidden="1" x14ac:dyDescent="0.25">
      <c r="A1162" s="7" t="s">
        <v>68</v>
      </c>
    </row>
    <row r="1163" spans="1:20" hidden="1" x14ac:dyDescent="0.25">
      <c r="A1163" s="7" t="s">
        <v>120</v>
      </c>
    </row>
    <row r="1164" spans="1:20" x14ac:dyDescent="0.25">
      <c r="A1164" s="7">
        <v>9</v>
      </c>
      <c r="B1164" s="16" t="s">
        <v>464</v>
      </c>
      <c r="C1164" s="16"/>
      <c r="D1164" s="55" t="s">
        <v>465</v>
      </c>
      <c r="E1164" s="56"/>
      <c r="F1164" s="56"/>
      <c r="G1164" s="56"/>
      <c r="H1164" s="56"/>
      <c r="I1164" s="126" t="s">
        <v>264</v>
      </c>
      <c r="J1164" s="133">
        <v>3</v>
      </c>
      <c r="K1164" s="134"/>
      <c r="L1164" s="129"/>
      <c r="M1164" s="141">
        <f>IF(AND(J1164= "",K1164= ""), 0, ROUND(ROUND(L1164, 2) * ROUND(IF(K1164="",J1164,K1164),  2), 2))</f>
        <v>0</v>
      </c>
      <c r="N1164" s="7" t="s">
        <v>445</v>
      </c>
      <c r="O1164" s="7">
        <v>388</v>
      </c>
      <c r="P1164" s="18">
        <v>0.2</v>
      </c>
      <c r="T1164" s="7">
        <v>87</v>
      </c>
    </row>
    <row r="1165" spans="1:20" hidden="1" x14ac:dyDescent="0.25">
      <c r="A1165" s="7" t="s">
        <v>49</v>
      </c>
    </row>
    <row r="1166" spans="1:20" ht="22.5" customHeight="1" x14ac:dyDescent="0.25">
      <c r="A1166" s="7">
        <v>9</v>
      </c>
      <c r="B1166" s="16" t="s">
        <v>466</v>
      </c>
      <c r="C1166" s="16"/>
      <c r="D1166" s="55" t="s">
        <v>467</v>
      </c>
      <c r="E1166" s="56"/>
      <c r="F1166" s="56"/>
      <c r="G1166" s="56"/>
      <c r="H1166" s="56"/>
      <c r="I1166" s="126" t="s">
        <v>264</v>
      </c>
      <c r="J1166" s="133">
        <v>3</v>
      </c>
      <c r="K1166" s="134"/>
      <c r="L1166" s="129"/>
      <c r="M1166" s="141">
        <f>IF(AND(J1166= "",K1166= ""), 0, ROUND(ROUND(L1166, 2) * ROUND(IF(K1166="",J1166,K1166),  2), 2))</f>
        <v>0</v>
      </c>
      <c r="N1166" s="7" t="s">
        <v>445</v>
      </c>
      <c r="O1166" s="7">
        <v>388</v>
      </c>
      <c r="P1166" s="18">
        <v>0.2</v>
      </c>
      <c r="T1166" s="7">
        <v>87</v>
      </c>
    </row>
    <row r="1167" spans="1:20" hidden="1" x14ac:dyDescent="0.25">
      <c r="A1167" s="7" t="s">
        <v>49</v>
      </c>
    </row>
    <row r="1168" spans="1:20" ht="22.5" customHeight="1" x14ac:dyDescent="0.25">
      <c r="A1168" s="7">
        <v>9</v>
      </c>
      <c r="B1168" s="16" t="s">
        <v>468</v>
      </c>
      <c r="C1168" s="16"/>
      <c r="D1168" s="55" t="s">
        <v>469</v>
      </c>
      <c r="E1168" s="56"/>
      <c r="F1168" s="56"/>
      <c r="G1168" s="56"/>
      <c r="H1168" s="56"/>
      <c r="I1168" s="126" t="s">
        <v>46</v>
      </c>
      <c r="J1168" s="127">
        <v>1</v>
      </c>
      <c r="K1168" s="128"/>
      <c r="L1168" s="129"/>
      <c r="M1168" s="141">
        <f>IF(AND(J1168= "",K1168= ""), 0, ROUND(ROUND(L1168, 2) * ROUND(IF(K1168="",J1168,K1168),  0), 2))</f>
        <v>0</v>
      </c>
      <c r="N1168" s="7" t="s">
        <v>445</v>
      </c>
      <c r="O1168" s="7">
        <v>388</v>
      </c>
      <c r="P1168" s="18">
        <v>0.2</v>
      </c>
      <c r="T1168" s="7">
        <v>87</v>
      </c>
    </row>
    <row r="1169" spans="1:20" hidden="1" x14ac:dyDescent="0.25">
      <c r="A1169" s="7" t="s">
        <v>47</v>
      </c>
    </row>
    <row r="1170" spans="1:20" hidden="1" x14ac:dyDescent="0.25">
      <c r="A1170" s="7" t="s">
        <v>48</v>
      </c>
    </row>
    <row r="1171" spans="1:20" hidden="1" x14ac:dyDescent="0.25">
      <c r="A1171" s="7" t="s">
        <v>49</v>
      </c>
    </row>
    <row r="1172" spans="1:20" hidden="1" x14ac:dyDescent="0.25">
      <c r="A1172" s="7" t="s">
        <v>69</v>
      </c>
    </row>
    <row r="1173" spans="1:20" ht="24" customHeight="1" x14ac:dyDescent="0.25">
      <c r="A1173" s="7">
        <v>8</v>
      </c>
      <c r="B1173" s="16" t="s">
        <v>470</v>
      </c>
      <c r="C1173" s="16"/>
      <c r="D1173" s="85" t="s">
        <v>471</v>
      </c>
      <c r="E1173" s="85"/>
      <c r="F1173" s="85"/>
      <c r="G1173" s="85"/>
      <c r="H1173" s="85"/>
      <c r="M1173" s="144"/>
      <c r="N1173" s="7" t="s">
        <v>445</v>
      </c>
    </row>
    <row r="1174" spans="1:20" hidden="1" x14ac:dyDescent="0.25">
      <c r="A1174" s="7" t="s">
        <v>68</v>
      </c>
    </row>
    <row r="1175" spans="1:20" hidden="1" x14ac:dyDescent="0.25">
      <c r="A1175" s="7" t="s">
        <v>120</v>
      </c>
    </row>
    <row r="1176" spans="1:20" x14ac:dyDescent="0.25">
      <c r="A1176" s="7">
        <v>9</v>
      </c>
      <c r="B1176" s="16" t="s">
        <v>472</v>
      </c>
      <c r="C1176" s="16"/>
      <c r="D1176" s="55" t="s">
        <v>465</v>
      </c>
      <c r="E1176" s="56"/>
      <c r="F1176" s="56"/>
      <c r="G1176" s="56"/>
      <c r="H1176" s="56"/>
      <c r="I1176" s="126" t="s">
        <v>264</v>
      </c>
      <c r="J1176" s="133">
        <v>5</v>
      </c>
      <c r="K1176" s="134"/>
      <c r="L1176" s="129"/>
      <c r="M1176" s="141">
        <f>IF(AND(J1176= "",K1176= ""), 0, ROUND(ROUND(L1176, 2) * ROUND(IF(K1176="",J1176,K1176),  2), 2))</f>
        <v>0</v>
      </c>
      <c r="N1176" s="7" t="s">
        <v>445</v>
      </c>
      <c r="O1176" s="7">
        <v>388</v>
      </c>
      <c r="P1176" s="18">
        <v>0.2</v>
      </c>
      <c r="T1176" s="7">
        <v>87</v>
      </c>
    </row>
    <row r="1177" spans="1:20" hidden="1" x14ac:dyDescent="0.25">
      <c r="A1177" s="7" t="s">
        <v>49</v>
      </c>
    </row>
    <row r="1178" spans="1:20" ht="22.5" customHeight="1" x14ac:dyDescent="0.25">
      <c r="A1178" s="7">
        <v>9</v>
      </c>
      <c r="B1178" s="16" t="s">
        <v>473</v>
      </c>
      <c r="C1178" s="16"/>
      <c r="D1178" s="55" t="s">
        <v>474</v>
      </c>
      <c r="E1178" s="56"/>
      <c r="F1178" s="56"/>
      <c r="G1178" s="56"/>
      <c r="H1178" s="56"/>
      <c r="I1178" s="126" t="s">
        <v>264</v>
      </c>
      <c r="J1178" s="133">
        <v>5</v>
      </c>
      <c r="K1178" s="134"/>
      <c r="L1178" s="129"/>
      <c r="M1178" s="141">
        <f>IF(AND(J1178= "",K1178= ""), 0, ROUND(ROUND(L1178, 2) * ROUND(IF(K1178="",J1178,K1178),  2), 2))</f>
        <v>0</v>
      </c>
      <c r="N1178" s="7" t="s">
        <v>445</v>
      </c>
      <c r="O1178" s="7">
        <v>388</v>
      </c>
      <c r="P1178" s="18">
        <v>0.2</v>
      </c>
      <c r="T1178" s="7">
        <v>87</v>
      </c>
    </row>
    <row r="1179" spans="1:20" hidden="1" x14ac:dyDescent="0.25">
      <c r="A1179" s="7" t="s">
        <v>49</v>
      </c>
    </row>
    <row r="1180" spans="1:20" ht="22.5" customHeight="1" x14ac:dyDescent="0.25">
      <c r="A1180" s="7">
        <v>9</v>
      </c>
      <c r="B1180" s="16" t="s">
        <v>475</v>
      </c>
      <c r="C1180" s="16"/>
      <c r="D1180" s="55" t="s">
        <v>476</v>
      </c>
      <c r="E1180" s="56"/>
      <c r="F1180" s="56"/>
      <c r="G1180" s="56"/>
      <c r="H1180" s="56"/>
      <c r="I1180" s="126" t="s">
        <v>46</v>
      </c>
      <c r="J1180" s="127">
        <v>1</v>
      </c>
      <c r="K1180" s="128"/>
      <c r="L1180" s="129"/>
      <c r="M1180" s="141">
        <f>IF(AND(J1180= "",K1180= ""), 0, ROUND(ROUND(L1180, 2) * ROUND(IF(K1180="",J1180,K1180),  0), 2))</f>
        <v>0</v>
      </c>
      <c r="N1180" s="7" t="s">
        <v>445</v>
      </c>
      <c r="O1180" s="7">
        <v>388</v>
      </c>
      <c r="P1180" s="18">
        <v>0.2</v>
      </c>
      <c r="T1180" s="7">
        <v>87</v>
      </c>
    </row>
    <row r="1181" spans="1:20" hidden="1" x14ac:dyDescent="0.25">
      <c r="A1181" s="7" t="s">
        <v>47</v>
      </c>
    </row>
    <row r="1182" spans="1:20" hidden="1" x14ac:dyDescent="0.25">
      <c r="A1182" s="7" t="s">
        <v>48</v>
      </c>
    </row>
    <row r="1183" spans="1:20" hidden="1" x14ac:dyDescent="0.25">
      <c r="A1183" s="7" t="s">
        <v>49</v>
      </c>
    </row>
    <row r="1184" spans="1:20" ht="22.5" customHeight="1" x14ac:dyDescent="0.25">
      <c r="A1184" s="7">
        <v>9</v>
      </c>
      <c r="B1184" s="16" t="s">
        <v>477</v>
      </c>
      <c r="C1184" s="16"/>
      <c r="D1184" s="55" t="s">
        <v>478</v>
      </c>
      <c r="E1184" s="56"/>
      <c r="F1184" s="56"/>
      <c r="G1184" s="56"/>
      <c r="H1184" s="56"/>
      <c r="I1184" s="126" t="s">
        <v>46</v>
      </c>
      <c r="J1184" s="127">
        <v>1</v>
      </c>
      <c r="K1184" s="128"/>
      <c r="L1184" s="129"/>
      <c r="M1184" s="141">
        <f>IF(AND(J1184= "",K1184= ""), 0, ROUND(ROUND(L1184, 2) * ROUND(IF(K1184="",J1184,K1184),  0), 2))</f>
        <v>0</v>
      </c>
      <c r="N1184" s="7" t="s">
        <v>445</v>
      </c>
      <c r="O1184" s="7">
        <v>388</v>
      </c>
      <c r="P1184" s="18">
        <v>0.2</v>
      </c>
      <c r="T1184" s="7">
        <v>87</v>
      </c>
    </row>
    <row r="1185" spans="1:20" hidden="1" x14ac:dyDescent="0.25">
      <c r="A1185" s="7" t="s">
        <v>47</v>
      </c>
    </row>
    <row r="1186" spans="1:20" hidden="1" x14ac:dyDescent="0.25">
      <c r="A1186" s="7" t="s">
        <v>48</v>
      </c>
    </row>
    <row r="1187" spans="1:20" hidden="1" x14ac:dyDescent="0.25">
      <c r="A1187" s="7" t="s">
        <v>49</v>
      </c>
    </row>
    <row r="1188" spans="1:20" hidden="1" x14ac:dyDescent="0.25">
      <c r="A1188" s="7" t="s">
        <v>69</v>
      </c>
    </row>
    <row r="1189" spans="1:20" ht="24" customHeight="1" x14ac:dyDescent="0.25">
      <c r="A1189" s="7">
        <v>8</v>
      </c>
      <c r="B1189" s="16" t="s">
        <v>479</v>
      </c>
      <c r="C1189" s="16"/>
      <c r="D1189" s="85" t="s">
        <v>480</v>
      </c>
      <c r="E1189" s="85"/>
      <c r="F1189" s="85"/>
      <c r="G1189" s="85"/>
      <c r="H1189" s="85"/>
      <c r="M1189" s="144"/>
      <c r="N1189" s="7" t="s">
        <v>445</v>
      </c>
    </row>
    <row r="1190" spans="1:20" hidden="1" x14ac:dyDescent="0.25">
      <c r="A1190" s="7" t="s">
        <v>68</v>
      </c>
    </row>
    <row r="1191" spans="1:20" hidden="1" x14ac:dyDescent="0.25">
      <c r="A1191" s="7" t="s">
        <v>120</v>
      </c>
    </row>
    <row r="1192" spans="1:20" x14ac:dyDescent="0.25">
      <c r="A1192" s="7">
        <v>9</v>
      </c>
      <c r="B1192" s="16" t="s">
        <v>481</v>
      </c>
      <c r="C1192" s="16"/>
      <c r="D1192" s="55" t="s">
        <v>465</v>
      </c>
      <c r="E1192" s="56"/>
      <c r="F1192" s="56"/>
      <c r="G1192" s="56"/>
      <c r="H1192" s="56"/>
      <c r="I1192" s="126" t="s">
        <v>264</v>
      </c>
      <c r="J1192" s="133">
        <v>3.5</v>
      </c>
      <c r="K1192" s="134"/>
      <c r="L1192" s="129"/>
      <c r="M1192" s="141">
        <f>IF(AND(J1192= "",K1192= ""), 0, ROUND(ROUND(L1192, 2) * ROUND(IF(K1192="",J1192,K1192),  2), 2))</f>
        <v>0</v>
      </c>
      <c r="N1192" s="7" t="s">
        <v>445</v>
      </c>
      <c r="O1192" s="7">
        <v>388</v>
      </c>
      <c r="P1192" s="18">
        <v>0.2</v>
      </c>
      <c r="T1192" s="7">
        <v>87</v>
      </c>
    </row>
    <row r="1193" spans="1:20" hidden="1" x14ac:dyDescent="0.25">
      <c r="A1193" s="7" t="s">
        <v>49</v>
      </c>
    </row>
    <row r="1194" spans="1:20" ht="22.5" customHeight="1" x14ac:dyDescent="0.25">
      <c r="A1194" s="7">
        <v>9</v>
      </c>
      <c r="B1194" s="16" t="s">
        <v>482</v>
      </c>
      <c r="C1194" s="16"/>
      <c r="D1194" s="55" t="s">
        <v>474</v>
      </c>
      <c r="E1194" s="56"/>
      <c r="F1194" s="56"/>
      <c r="G1194" s="56"/>
      <c r="H1194" s="56"/>
      <c r="I1194" s="126" t="s">
        <v>264</v>
      </c>
      <c r="J1194" s="133">
        <v>3.5</v>
      </c>
      <c r="K1194" s="134"/>
      <c r="L1194" s="129"/>
      <c r="M1194" s="141">
        <f>IF(AND(J1194= "",K1194= ""), 0, ROUND(ROUND(L1194, 2) * ROUND(IF(K1194="",J1194,K1194),  2), 2))</f>
        <v>0</v>
      </c>
      <c r="N1194" s="7" t="s">
        <v>445</v>
      </c>
      <c r="O1194" s="7">
        <v>388</v>
      </c>
      <c r="P1194" s="18">
        <v>0.2</v>
      </c>
      <c r="T1194" s="7">
        <v>87</v>
      </c>
    </row>
    <row r="1195" spans="1:20" hidden="1" x14ac:dyDescent="0.25">
      <c r="A1195" s="7" t="s">
        <v>49</v>
      </c>
    </row>
    <row r="1196" spans="1:20" x14ac:dyDescent="0.25">
      <c r="A1196" s="7">
        <v>9</v>
      </c>
      <c r="B1196" s="16" t="s">
        <v>483</v>
      </c>
      <c r="C1196" s="16"/>
      <c r="D1196" s="55" t="s">
        <v>484</v>
      </c>
      <c r="E1196" s="56"/>
      <c r="F1196" s="56"/>
      <c r="G1196" s="56"/>
      <c r="H1196" s="56"/>
      <c r="I1196" s="126" t="s">
        <v>46</v>
      </c>
      <c r="J1196" s="127">
        <v>1</v>
      </c>
      <c r="K1196" s="128"/>
      <c r="L1196" s="129"/>
      <c r="M1196" s="141">
        <f>IF(AND(J1196= "",K1196= ""), 0, ROUND(ROUND(L1196, 2) * ROUND(IF(K1196="",J1196,K1196),  0), 2))</f>
        <v>0</v>
      </c>
      <c r="N1196" s="7" t="s">
        <v>445</v>
      </c>
      <c r="O1196" s="7">
        <v>388</v>
      </c>
      <c r="P1196" s="18">
        <v>0.2</v>
      </c>
      <c r="T1196" s="7">
        <v>87</v>
      </c>
    </row>
    <row r="1197" spans="1:20" hidden="1" x14ac:dyDescent="0.25">
      <c r="A1197" s="7" t="s">
        <v>47</v>
      </c>
    </row>
    <row r="1198" spans="1:20" hidden="1" x14ac:dyDescent="0.25">
      <c r="A1198" s="7" t="s">
        <v>48</v>
      </c>
    </row>
    <row r="1199" spans="1:20" hidden="1" x14ac:dyDescent="0.25">
      <c r="A1199" s="7" t="s">
        <v>49</v>
      </c>
    </row>
    <row r="1200" spans="1:20" hidden="1" x14ac:dyDescent="0.25">
      <c r="A1200" s="7" t="s">
        <v>69</v>
      </c>
    </row>
    <row r="1201" spans="1:20" x14ac:dyDescent="0.25">
      <c r="A1201" s="7">
        <v>9</v>
      </c>
      <c r="B1201" s="16" t="s">
        <v>485</v>
      </c>
      <c r="C1201" s="16"/>
      <c r="D1201" s="55" t="s">
        <v>486</v>
      </c>
      <c r="E1201" s="56"/>
      <c r="F1201" s="56"/>
      <c r="G1201" s="56"/>
      <c r="H1201" s="56"/>
      <c r="I1201" s="126" t="s">
        <v>46</v>
      </c>
      <c r="J1201" s="127">
        <v>1</v>
      </c>
      <c r="K1201" s="128"/>
      <c r="L1201" s="129"/>
      <c r="M1201" s="141">
        <f>IF(AND(J1201= "",K1201= ""), 0, ROUND(ROUND(L1201, 2) * ROUND(IF(K1201="",J1201,K1201),  0), 2))</f>
        <v>0</v>
      </c>
      <c r="N1201" s="7" t="s">
        <v>445</v>
      </c>
      <c r="O1201" s="7">
        <v>388</v>
      </c>
      <c r="P1201" s="18">
        <v>0.2</v>
      </c>
      <c r="T1201" s="7">
        <v>87</v>
      </c>
    </row>
    <row r="1202" spans="1:20" hidden="1" x14ac:dyDescent="0.25">
      <c r="A1202" s="7" t="s">
        <v>47</v>
      </c>
    </row>
    <row r="1203" spans="1:20" hidden="1" x14ac:dyDescent="0.25">
      <c r="A1203" s="7" t="s">
        <v>48</v>
      </c>
    </row>
    <row r="1204" spans="1:20" hidden="1" x14ac:dyDescent="0.25">
      <c r="A1204" s="7" t="s">
        <v>49</v>
      </c>
    </row>
    <row r="1205" spans="1:20" ht="22.5" customHeight="1" x14ac:dyDescent="0.25">
      <c r="A1205" s="7">
        <v>9</v>
      </c>
      <c r="B1205" s="16" t="s">
        <v>487</v>
      </c>
      <c r="C1205" s="16"/>
      <c r="D1205" s="55" t="s">
        <v>488</v>
      </c>
      <c r="E1205" s="56"/>
      <c r="F1205" s="56"/>
      <c r="G1205" s="56"/>
      <c r="H1205" s="56"/>
      <c r="I1205" s="126" t="s">
        <v>222</v>
      </c>
      <c r="J1205" s="131">
        <v>0</v>
      </c>
      <c r="K1205" s="132"/>
      <c r="L1205" s="129"/>
      <c r="M1205" s="141">
        <f>IF(AND(J1205= "",K1205= ""), 0, ROUND(ROUND(L1205, 2) * ROUND(IF(K1205="",J1205,K1205),  3), 2))</f>
        <v>0</v>
      </c>
      <c r="N1205" s="7" t="s">
        <v>445</v>
      </c>
      <c r="O1205" s="7">
        <v>388</v>
      </c>
      <c r="P1205" s="18">
        <v>0.2</v>
      </c>
      <c r="T1205" s="7">
        <v>87</v>
      </c>
    </row>
    <row r="1206" spans="1:20" hidden="1" x14ac:dyDescent="0.25">
      <c r="A1206" s="7" t="s">
        <v>47</v>
      </c>
    </row>
    <row r="1207" spans="1:20" hidden="1" x14ac:dyDescent="0.25">
      <c r="A1207" s="7" t="s">
        <v>48</v>
      </c>
    </row>
    <row r="1208" spans="1:20" hidden="1" x14ac:dyDescent="0.25">
      <c r="A1208" s="7" t="s">
        <v>49</v>
      </c>
    </row>
    <row r="1209" spans="1:20" x14ac:dyDescent="0.25">
      <c r="A1209" s="7">
        <v>9</v>
      </c>
      <c r="B1209" s="16" t="s">
        <v>489</v>
      </c>
      <c r="C1209" s="16"/>
      <c r="D1209" s="55" t="s">
        <v>106</v>
      </c>
      <c r="E1209" s="56"/>
      <c r="F1209" s="56"/>
      <c r="G1209" s="56"/>
      <c r="H1209" s="56"/>
      <c r="I1209" s="126" t="s">
        <v>222</v>
      </c>
      <c r="J1209" s="131">
        <v>0</v>
      </c>
      <c r="K1209" s="132"/>
      <c r="L1209" s="129"/>
      <c r="M1209" s="141">
        <f>IF(AND(J1209= "",K1209= ""), 0, ROUND(ROUND(L1209, 2) * ROUND(IF(K1209="",J1209,K1209),  3), 2))</f>
        <v>0</v>
      </c>
      <c r="N1209" s="7" t="s">
        <v>445</v>
      </c>
      <c r="O1209" s="7">
        <v>388</v>
      </c>
      <c r="P1209" s="18">
        <v>0.2</v>
      </c>
      <c r="T1209" s="7">
        <v>87</v>
      </c>
    </row>
    <row r="1210" spans="1:20" hidden="1" x14ac:dyDescent="0.25">
      <c r="A1210" s="7" t="s">
        <v>47</v>
      </c>
    </row>
    <row r="1211" spans="1:20" hidden="1" x14ac:dyDescent="0.25">
      <c r="A1211" s="7" t="s">
        <v>48</v>
      </c>
    </row>
    <row r="1212" spans="1:20" hidden="1" x14ac:dyDescent="0.25">
      <c r="A1212" s="7" t="s">
        <v>49</v>
      </c>
    </row>
    <row r="1213" spans="1:20" x14ac:dyDescent="0.25">
      <c r="A1213" s="7">
        <v>9</v>
      </c>
      <c r="B1213" s="16" t="s">
        <v>490</v>
      </c>
      <c r="C1213" s="16"/>
      <c r="D1213" s="55" t="s">
        <v>491</v>
      </c>
      <c r="E1213" s="56"/>
      <c r="F1213" s="56"/>
      <c r="G1213" s="56"/>
      <c r="H1213" s="56"/>
      <c r="I1213" s="126" t="s">
        <v>46</v>
      </c>
      <c r="J1213" s="127">
        <v>1</v>
      </c>
      <c r="K1213" s="128"/>
      <c r="L1213" s="129"/>
      <c r="M1213" s="141">
        <f>IF(AND(J1213= "",K1213= ""), 0, ROUND(ROUND(L1213, 2) * ROUND(IF(K1213="",J1213,K1213),  0), 2))</f>
        <v>0</v>
      </c>
      <c r="N1213" s="7" t="s">
        <v>445</v>
      </c>
      <c r="O1213" s="7">
        <v>388</v>
      </c>
      <c r="P1213" s="18">
        <v>0.2</v>
      </c>
      <c r="T1213" s="7">
        <v>87</v>
      </c>
    </row>
    <row r="1214" spans="1:20" hidden="1" x14ac:dyDescent="0.25">
      <c r="A1214" s="7" t="s">
        <v>47</v>
      </c>
    </row>
    <row r="1215" spans="1:20" hidden="1" x14ac:dyDescent="0.25">
      <c r="A1215" s="7" t="s">
        <v>47</v>
      </c>
    </row>
    <row r="1216" spans="1:20" hidden="1" x14ac:dyDescent="0.25">
      <c r="A1216" s="7" t="s">
        <v>47</v>
      </c>
    </row>
    <row r="1217" spans="1:20" hidden="1" x14ac:dyDescent="0.25">
      <c r="A1217" s="7" t="s">
        <v>48</v>
      </c>
    </row>
    <row r="1218" spans="1:20" hidden="1" x14ac:dyDescent="0.25">
      <c r="A1218" s="7" t="s">
        <v>76</v>
      </c>
    </row>
    <row r="1219" spans="1:20" hidden="1" x14ac:dyDescent="0.25">
      <c r="A1219" s="7" t="s">
        <v>49</v>
      </c>
    </row>
    <row r="1220" spans="1:20" x14ac:dyDescent="0.25">
      <c r="A1220" s="7">
        <v>9</v>
      </c>
      <c r="B1220" s="16" t="s">
        <v>492</v>
      </c>
      <c r="C1220" s="16"/>
      <c r="D1220" s="55" t="s">
        <v>493</v>
      </c>
      <c r="E1220" s="56"/>
      <c r="F1220" s="56"/>
      <c r="G1220" s="56"/>
      <c r="H1220" s="56"/>
      <c r="I1220" s="126" t="s">
        <v>46</v>
      </c>
      <c r="J1220" s="127">
        <v>1</v>
      </c>
      <c r="K1220" s="128"/>
      <c r="L1220" s="129"/>
      <c r="M1220" s="141">
        <f>IF(AND(J1220= "",K1220= ""), 0, ROUND(ROUND(L1220, 2) * ROUND(IF(K1220="",J1220,K1220),  0), 2))</f>
        <v>0</v>
      </c>
      <c r="N1220" s="7" t="s">
        <v>445</v>
      </c>
      <c r="O1220" s="7">
        <v>388</v>
      </c>
      <c r="P1220" s="18">
        <v>0.2</v>
      </c>
      <c r="T1220" s="7">
        <v>87</v>
      </c>
    </row>
    <row r="1221" spans="1:20" hidden="1" x14ac:dyDescent="0.25">
      <c r="A1221" s="7" t="s">
        <v>47</v>
      </c>
    </row>
    <row r="1222" spans="1:20" hidden="1" x14ac:dyDescent="0.25">
      <c r="A1222" s="7" t="s">
        <v>47</v>
      </c>
    </row>
    <row r="1223" spans="1:20" hidden="1" x14ac:dyDescent="0.25">
      <c r="A1223" s="7" t="s">
        <v>47</v>
      </c>
    </row>
    <row r="1224" spans="1:20" hidden="1" x14ac:dyDescent="0.25">
      <c r="A1224" s="7" t="s">
        <v>48</v>
      </c>
    </row>
    <row r="1225" spans="1:20" hidden="1" x14ac:dyDescent="0.25">
      <c r="A1225" s="7" t="s">
        <v>76</v>
      </c>
    </row>
    <row r="1226" spans="1:20" hidden="1" x14ac:dyDescent="0.25">
      <c r="A1226" s="7" t="s">
        <v>49</v>
      </c>
    </row>
    <row r="1227" spans="1:20" ht="24" customHeight="1" x14ac:dyDescent="0.25">
      <c r="A1227" s="7">
        <v>8</v>
      </c>
      <c r="B1227" s="16" t="s">
        <v>494</v>
      </c>
      <c r="C1227" s="16"/>
      <c r="D1227" s="85" t="s">
        <v>495</v>
      </c>
      <c r="E1227" s="85"/>
      <c r="F1227" s="85"/>
      <c r="G1227" s="85"/>
      <c r="H1227" s="85"/>
      <c r="M1227" s="144"/>
      <c r="N1227" s="7" t="s">
        <v>445</v>
      </c>
    </row>
    <row r="1228" spans="1:20" hidden="1" x14ac:dyDescent="0.25">
      <c r="A1228" s="7" t="s">
        <v>68</v>
      </c>
    </row>
    <row r="1229" spans="1:20" hidden="1" x14ac:dyDescent="0.25">
      <c r="A1229" s="7" t="s">
        <v>69</v>
      </c>
    </row>
    <row r="1230" spans="1:20" ht="22.5" customHeight="1" x14ac:dyDescent="0.25">
      <c r="A1230" s="7">
        <v>9</v>
      </c>
      <c r="B1230" s="16" t="s">
        <v>496</v>
      </c>
      <c r="C1230" s="16"/>
      <c r="D1230" s="55" t="s">
        <v>497</v>
      </c>
      <c r="E1230" s="56"/>
      <c r="F1230" s="56"/>
      <c r="G1230" s="56"/>
      <c r="H1230" s="56"/>
      <c r="I1230" s="126" t="s">
        <v>46</v>
      </c>
      <c r="J1230" s="127">
        <v>1</v>
      </c>
      <c r="K1230" s="128"/>
      <c r="L1230" s="129"/>
      <c r="M1230" s="141">
        <f>IF(AND(J1230= "",K1230= ""), 0, ROUND(ROUND(L1230, 2) * ROUND(IF(K1230="",J1230,K1230),  0), 2))</f>
        <v>0</v>
      </c>
      <c r="N1230" s="7" t="s">
        <v>445</v>
      </c>
      <c r="O1230" s="7">
        <v>388</v>
      </c>
      <c r="P1230" s="18">
        <v>0.2</v>
      </c>
      <c r="T1230" s="7">
        <v>87</v>
      </c>
    </row>
    <row r="1231" spans="1:20" hidden="1" x14ac:dyDescent="0.25">
      <c r="A1231" s="7" t="s">
        <v>47</v>
      </c>
    </row>
    <row r="1232" spans="1:20" hidden="1" x14ac:dyDescent="0.25">
      <c r="A1232" s="7" t="s">
        <v>47</v>
      </c>
    </row>
    <row r="1233" spans="1:20" hidden="1" x14ac:dyDescent="0.25">
      <c r="A1233" s="7" t="s">
        <v>47</v>
      </c>
    </row>
    <row r="1234" spans="1:20" hidden="1" x14ac:dyDescent="0.25">
      <c r="A1234" s="7" t="s">
        <v>48</v>
      </c>
    </row>
    <row r="1235" spans="1:20" hidden="1" x14ac:dyDescent="0.25">
      <c r="A1235" s="7" t="s">
        <v>49</v>
      </c>
    </row>
    <row r="1236" spans="1:20" x14ac:dyDescent="0.25">
      <c r="A1236" s="7" t="s">
        <v>63</v>
      </c>
      <c r="B1236" s="17"/>
      <c r="C1236" s="17"/>
      <c r="D1236" s="57"/>
      <c r="E1236" s="57"/>
      <c r="F1236" s="57"/>
      <c r="G1236" s="57"/>
      <c r="H1236" s="57"/>
      <c r="M1236" s="142"/>
    </row>
    <row r="1237" spans="1:20" ht="25.5" customHeight="1" x14ac:dyDescent="0.25">
      <c r="B1237" s="17"/>
      <c r="C1237" s="17"/>
      <c r="D1237" s="75" t="s">
        <v>447</v>
      </c>
      <c r="E1237" s="76"/>
      <c r="F1237" s="76"/>
      <c r="G1237" s="76"/>
      <c r="H1237" s="76"/>
      <c r="I1237" s="73" t="s">
        <v>498</v>
      </c>
      <c r="J1237" s="73"/>
      <c r="K1237" s="73"/>
      <c r="L1237" s="73"/>
      <c r="M1237" s="74"/>
    </row>
    <row r="1238" spans="1:20" x14ac:dyDescent="0.25">
      <c r="B1238" s="17"/>
      <c r="C1238" s="17"/>
      <c r="D1238" s="63"/>
      <c r="E1238" s="36"/>
      <c r="F1238" s="36"/>
      <c r="G1238" s="36"/>
      <c r="H1238" s="36"/>
      <c r="I1238" s="36"/>
      <c r="J1238" s="36"/>
      <c r="K1238" s="36"/>
      <c r="L1238" s="36"/>
      <c r="M1238" s="62"/>
    </row>
    <row r="1239" spans="1:20" x14ac:dyDescent="0.25">
      <c r="B1239" s="17"/>
      <c r="C1239" s="17"/>
      <c r="D1239" s="79" t="s">
        <v>50</v>
      </c>
      <c r="E1239" s="80"/>
      <c r="F1239" s="80"/>
      <c r="G1239" s="80"/>
      <c r="H1239" s="80"/>
      <c r="I1239" s="77">
        <f>SUMIF(N1112:N1236, IF(N1111="","",N1111), M1112:M1236)</f>
        <v>0</v>
      </c>
      <c r="J1239" s="77"/>
      <c r="K1239" s="77"/>
      <c r="L1239" s="77"/>
      <c r="M1239" s="78"/>
    </row>
    <row r="1240" spans="1:20" hidden="1" x14ac:dyDescent="0.25">
      <c r="B1240" s="17"/>
      <c r="C1240" s="17"/>
      <c r="D1240" s="83" t="s">
        <v>51</v>
      </c>
      <c r="E1240" s="84"/>
      <c r="F1240" s="84"/>
      <c r="G1240" s="84"/>
      <c r="H1240" s="84"/>
      <c r="I1240" s="81">
        <f>ROUND(SUMIF(N1112:N1236, IF(N1111="","",N1111), M1112:M1236) * 0.2, 2)</f>
        <v>0</v>
      </c>
      <c r="J1240" s="81"/>
      <c r="K1240" s="81"/>
      <c r="L1240" s="81"/>
      <c r="M1240" s="82"/>
    </row>
    <row r="1241" spans="1:20" hidden="1" x14ac:dyDescent="0.25">
      <c r="B1241" s="17"/>
      <c r="C1241" s="17"/>
      <c r="D1241" s="79" t="s">
        <v>52</v>
      </c>
      <c r="E1241" s="80"/>
      <c r="F1241" s="80"/>
      <c r="G1241" s="80"/>
      <c r="H1241" s="80"/>
      <c r="I1241" s="77">
        <f>SUM(I1239:I1240)</f>
        <v>0</v>
      </c>
      <c r="J1241" s="77"/>
      <c r="K1241" s="77"/>
      <c r="L1241" s="77"/>
      <c r="M1241" s="78"/>
    </row>
    <row r="1242" spans="1:20" ht="15.75" customHeight="1" x14ac:dyDescent="0.25">
      <c r="A1242" s="7">
        <v>4</v>
      </c>
      <c r="B1242" s="19" t="s">
        <v>499</v>
      </c>
      <c r="C1242" s="19"/>
      <c r="D1242" s="72" t="s">
        <v>144</v>
      </c>
      <c r="E1242" s="72"/>
      <c r="F1242" s="72"/>
      <c r="G1242" s="72"/>
      <c r="H1242" s="72"/>
      <c r="I1242" s="130"/>
      <c r="J1242" s="130"/>
      <c r="K1242" s="130"/>
      <c r="L1242" s="130"/>
      <c r="M1242" s="143"/>
      <c r="N1242" s="7" t="s">
        <v>445</v>
      </c>
    </row>
    <row r="1243" spans="1:20" hidden="1" x14ac:dyDescent="0.25">
      <c r="A1243" s="7" t="s">
        <v>62</v>
      </c>
    </row>
    <row r="1244" spans="1:20" hidden="1" x14ac:dyDescent="0.25">
      <c r="A1244" s="20" t="s">
        <v>72</v>
      </c>
    </row>
    <row r="1245" spans="1:20" x14ac:dyDescent="0.25">
      <c r="A1245" s="7">
        <v>8</v>
      </c>
      <c r="B1245" s="16" t="s">
        <v>500</v>
      </c>
      <c r="C1245" s="16"/>
      <c r="D1245" s="85" t="s">
        <v>146</v>
      </c>
      <c r="E1245" s="85"/>
      <c r="F1245" s="85"/>
      <c r="G1245" s="85"/>
      <c r="H1245" s="85"/>
      <c r="M1245" s="144"/>
      <c r="N1245" s="7" t="s">
        <v>445</v>
      </c>
    </row>
    <row r="1246" spans="1:20" x14ac:dyDescent="0.25">
      <c r="A1246" s="7">
        <v>9</v>
      </c>
      <c r="B1246" s="16" t="s">
        <v>501</v>
      </c>
      <c r="C1246" s="16"/>
      <c r="D1246" s="55" t="s">
        <v>148</v>
      </c>
      <c r="E1246" s="56"/>
      <c r="F1246" s="56"/>
      <c r="G1246" s="56"/>
      <c r="H1246" s="56"/>
      <c r="I1246" s="126" t="s">
        <v>149</v>
      </c>
      <c r="J1246" s="127">
        <v>1</v>
      </c>
      <c r="K1246" s="128"/>
      <c r="L1246" s="129"/>
      <c r="M1246" s="141">
        <f>IF(AND(J1246= "",K1246= ""), 0, ROUND(ROUND(L1246, 2) * ROUND(IF(K1246="",J1246,K1246),  0), 2))</f>
        <v>0</v>
      </c>
      <c r="N1246" s="7" t="s">
        <v>445</v>
      </c>
      <c r="O1246" s="7">
        <v>388</v>
      </c>
      <c r="P1246" s="18">
        <v>0.2</v>
      </c>
      <c r="T1246" s="7">
        <v>87</v>
      </c>
    </row>
    <row r="1247" spans="1:20" hidden="1" x14ac:dyDescent="0.25">
      <c r="A1247" s="7" t="s">
        <v>47</v>
      </c>
    </row>
    <row r="1248" spans="1:20" hidden="1" x14ac:dyDescent="0.25">
      <c r="A1248" s="7" t="s">
        <v>76</v>
      </c>
    </row>
    <row r="1249" spans="1:20" hidden="1" x14ac:dyDescent="0.25">
      <c r="A1249" s="7" t="s">
        <v>48</v>
      </c>
    </row>
    <row r="1250" spans="1:20" hidden="1" x14ac:dyDescent="0.25">
      <c r="A1250" s="7" t="s">
        <v>56</v>
      </c>
    </row>
    <row r="1251" spans="1:20" hidden="1" x14ac:dyDescent="0.25">
      <c r="A1251" s="7" t="s">
        <v>49</v>
      </c>
    </row>
    <row r="1252" spans="1:20" ht="22.5" customHeight="1" x14ac:dyDescent="0.25">
      <c r="A1252" s="7">
        <v>9</v>
      </c>
      <c r="B1252" s="16" t="s">
        <v>502</v>
      </c>
      <c r="C1252" s="16"/>
      <c r="D1252" s="55" t="s">
        <v>151</v>
      </c>
      <c r="E1252" s="56"/>
      <c r="F1252" s="56"/>
      <c r="G1252" s="56"/>
      <c r="H1252" s="56"/>
      <c r="I1252" s="126" t="s">
        <v>149</v>
      </c>
      <c r="J1252" s="127">
        <v>1</v>
      </c>
      <c r="K1252" s="128"/>
      <c r="L1252" s="129"/>
      <c r="M1252" s="141">
        <f>IF(AND(J1252= "",K1252= ""), 0, ROUND(ROUND(L1252, 2) * ROUND(IF(K1252="",J1252,K1252),  0), 2))</f>
        <v>0</v>
      </c>
      <c r="N1252" s="7" t="s">
        <v>445</v>
      </c>
      <c r="O1252" s="7">
        <v>388</v>
      </c>
      <c r="P1252" s="18">
        <v>0.2</v>
      </c>
      <c r="T1252" s="7">
        <v>87</v>
      </c>
    </row>
    <row r="1253" spans="1:20" hidden="1" x14ac:dyDescent="0.25">
      <c r="A1253" s="7" t="s">
        <v>47</v>
      </c>
    </row>
    <row r="1254" spans="1:20" hidden="1" x14ac:dyDescent="0.25">
      <c r="A1254" s="7" t="s">
        <v>47</v>
      </c>
    </row>
    <row r="1255" spans="1:20" hidden="1" x14ac:dyDescent="0.25">
      <c r="A1255" s="7" t="s">
        <v>47</v>
      </c>
    </row>
    <row r="1256" spans="1:20" hidden="1" x14ac:dyDescent="0.25">
      <c r="A1256" s="7" t="s">
        <v>47</v>
      </c>
    </row>
    <row r="1257" spans="1:20" hidden="1" x14ac:dyDescent="0.25">
      <c r="A1257" s="7" t="s">
        <v>47</v>
      </c>
    </row>
    <row r="1258" spans="1:20" hidden="1" x14ac:dyDescent="0.25">
      <c r="A1258" s="7" t="s">
        <v>47</v>
      </c>
    </row>
    <row r="1259" spans="1:20" hidden="1" x14ac:dyDescent="0.25">
      <c r="A1259" s="7" t="s">
        <v>76</v>
      </c>
    </row>
    <row r="1260" spans="1:20" hidden="1" x14ac:dyDescent="0.25">
      <c r="A1260" s="7" t="s">
        <v>48</v>
      </c>
    </row>
    <row r="1261" spans="1:20" hidden="1" x14ac:dyDescent="0.25">
      <c r="A1261" s="7" t="s">
        <v>56</v>
      </c>
    </row>
    <row r="1262" spans="1:20" hidden="1" x14ac:dyDescent="0.25">
      <c r="A1262" s="7" t="s">
        <v>49</v>
      </c>
    </row>
    <row r="1263" spans="1:20" ht="22.5" customHeight="1" x14ac:dyDescent="0.25">
      <c r="A1263" s="7">
        <v>9</v>
      </c>
      <c r="B1263" s="16" t="s">
        <v>503</v>
      </c>
      <c r="C1263" s="16"/>
      <c r="D1263" s="55" t="s">
        <v>153</v>
      </c>
      <c r="E1263" s="56"/>
      <c r="F1263" s="56"/>
      <c r="G1263" s="56"/>
      <c r="H1263" s="56"/>
      <c r="I1263" s="126" t="s">
        <v>149</v>
      </c>
      <c r="J1263" s="127">
        <v>1</v>
      </c>
      <c r="K1263" s="128"/>
      <c r="L1263" s="129"/>
      <c r="M1263" s="141">
        <f>IF(AND(J1263= "",K1263= ""), 0, ROUND(ROUND(L1263, 2) * ROUND(IF(K1263="",J1263,K1263),  0), 2))</f>
        <v>0</v>
      </c>
      <c r="N1263" s="7" t="s">
        <v>445</v>
      </c>
      <c r="O1263" s="7">
        <v>388</v>
      </c>
      <c r="P1263" s="18">
        <v>0.2</v>
      </c>
      <c r="T1263" s="7">
        <v>87</v>
      </c>
    </row>
    <row r="1264" spans="1:20" hidden="1" x14ac:dyDescent="0.25">
      <c r="A1264" s="7" t="s">
        <v>47</v>
      </c>
    </row>
    <row r="1265" spans="1:20" hidden="1" x14ac:dyDescent="0.25">
      <c r="A1265" s="7" t="s">
        <v>47</v>
      </c>
    </row>
    <row r="1266" spans="1:20" hidden="1" x14ac:dyDescent="0.25">
      <c r="A1266" s="7" t="s">
        <v>47</v>
      </c>
    </row>
    <row r="1267" spans="1:20" hidden="1" x14ac:dyDescent="0.25">
      <c r="A1267" s="7" t="s">
        <v>47</v>
      </c>
    </row>
    <row r="1268" spans="1:20" hidden="1" x14ac:dyDescent="0.25">
      <c r="A1268" s="7" t="s">
        <v>76</v>
      </c>
    </row>
    <row r="1269" spans="1:20" hidden="1" x14ac:dyDescent="0.25">
      <c r="A1269" s="7" t="s">
        <v>48</v>
      </c>
    </row>
    <row r="1270" spans="1:20" hidden="1" x14ac:dyDescent="0.25">
      <c r="A1270" s="7" t="s">
        <v>56</v>
      </c>
    </row>
    <row r="1271" spans="1:20" hidden="1" x14ac:dyDescent="0.25">
      <c r="A1271" s="7" t="s">
        <v>49</v>
      </c>
    </row>
    <row r="1272" spans="1:20" x14ac:dyDescent="0.25">
      <c r="A1272" s="7">
        <v>9</v>
      </c>
      <c r="B1272" s="16" t="s">
        <v>504</v>
      </c>
      <c r="C1272" s="16"/>
      <c r="D1272" s="55" t="s">
        <v>505</v>
      </c>
      <c r="E1272" s="56"/>
      <c r="F1272" s="56"/>
      <c r="G1272" s="56"/>
      <c r="H1272" s="56"/>
      <c r="I1272" s="126" t="s">
        <v>14</v>
      </c>
      <c r="J1272" s="127">
        <v>8</v>
      </c>
      <c r="K1272" s="128"/>
      <c r="L1272" s="129"/>
      <c r="M1272" s="141">
        <f>IF(AND(J1272= "",K1272= ""), 0, ROUND(ROUND(L1272, 2) * ROUND(IF(K1272="",J1272,K1272),  0), 2))</f>
        <v>0</v>
      </c>
      <c r="N1272" s="7" t="s">
        <v>445</v>
      </c>
      <c r="O1272" s="7">
        <v>388</v>
      </c>
      <c r="P1272" s="18">
        <v>0.2</v>
      </c>
      <c r="T1272" s="7">
        <v>87</v>
      </c>
    </row>
    <row r="1273" spans="1:20" hidden="1" x14ac:dyDescent="0.25">
      <c r="A1273" s="7" t="s">
        <v>47</v>
      </c>
    </row>
    <row r="1274" spans="1:20" hidden="1" x14ac:dyDescent="0.25">
      <c r="A1274" s="20" t="s">
        <v>75</v>
      </c>
    </row>
    <row r="1275" spans="1:20" hidden="1" x14ac:dyDescent="0.25">
      <c r="A1275" s="7" t="s">
        <v>76</v>
      </c>
    </row>
    <row r="1276" spans="1:20" hidden="1" x14ac:dyDescent="0.25">
      <c r="A1276" s="7" t="s">
        <v>48</v>
      </c>
    </row>
    <row r="1277" spans="1:20" hidden="1" x14ac:dyDescent="0.25">
      <c r="A1277" s="7" t="s">
        <v>56</v>
      </c>
    </row>
    <row r="1278" spans="1:20" hidden="1" x14ac:dyDescent="0.25">
      <c r="A1278" s="7" t="s">
        <v>49</v>
      </c>
    </row>
    <row r="1279" spans="1:20" ht="22.5" customHeight="1" x14ac:dyDescent="0.25">
      <c r="A1279" s="7">
        <v>9</v>
      </c>
      <c r="B1279" s="16" t="s">
        <v>506</v>
      </c>
      <c r="C1279" s="16"/>
      <c r="D1279" s="55" t="s">
        <v>507</v>
      </c>
      <c r="E1279" s="56"/>
      <c r="F1279" s="56"/>
      <c r="G1279" s="56"/>
      <c r="H1279" s="56"/>
      <c r="I1279" s="126" t="s">
        <v>12</v>
      </c>
      <c r="J1279" s="131">
        <v>67.5</v>
      </c>
      <c r="K1279" s="132"/>
      <c r="L1279" s="129"/>
      <c r="M1279" s="141">
        <f>IF(AND(J1279= "",K1279= ""), 0, ROUND(ROUND(L1279, 2) * ROUND(IF(K1279="",J1279,K1279),  3), 2))</f>
        <v>0</v>
      </c>
      <c r="N1279" s="7" t="s">
        <v>445</v>
      </c>
      <c r="O1279" s="7">
        <v>388</v>
      </c>
      <c r="P1279" s="18">
        <v>0.2</v>
      </c>
      <c r="T1279" s="7">
        <v>87</v>
      </c>
    </row>
    <row r="1280" spans="1:20" hidden="1" x14ac:dyDescent="0.25">
      <c r="A1280" s="7" t="s">
        <v>47</v>
      </c>
    </row>
    <row r="1281" spans="1:20" hidden="1" x14ac:dyDescent="0.25">
      <c r="A1281" s="7" t="s">
        <v>76</v>
      </c>
    </row>
    <row r="1282" spans="1:20" hidden="1" x14ac:dyDescent="0.25">
      <c r="A1282" s="7" t="s">
        <v>48</v>
      </c>
    </row>
    <row r="1283" spans="1:20" hidden="1" x14ac:dyDescent="0.25">
      <c r="A1283" s="7" t="s">
        <v>56</v>
      </c>
    </row>
    <row r="1284" spans="1:20" hidden="1" x14ac:dyDescent="0.25">
      <c r="A1284" s="7" t="s">
        <v>49</v>
      </c>
    </row>
    <row r="1285" spans="1:20" x14ac:dyDescent="0.25">
      <c r="A1285" s="7">
        <v>9</v>
      </c>
      <c r="B1285" s="16" t="s">
        <v>508</v>
      </c>
      <c r="C1285" s="16"/>
      <c r="D1285" s="55" t="s">
        <v>509</v>
      </c>
      <c r="E1285" s="56"/>
      <c r="F1285" s="56"/>
      <c r="G1285" s="56"/>
      <c r="H1285" s="56"/>
      <c r="I1285" s="126" t="s">
        <v>12</v>
      </c>
      <c r="J1285" s="131">
        <v>67.5</v>
      </c>
      <c r="K1285" s="132"/>
      <c r="L1285" s="129"/>
      <c r="M1285" s="141">
        <f>IF(AND(J1285= "",K1285= ""), 0, ROUND(ROUND(L1285, 2) * ROUND(IF(K1285="",J1285,K1285),  3), 2))</f>
        <v>0</v>
      </c>
      <c r="N1285" s="7" t="s">
        <v>445</v>
      </c>
      <c r="O1285" s="7">
        <v>388</v>
      </c>
      <c r="P1285" s="18">
        <v>0.2</v>
      </c>
      <c r="T1285" s="7">
        <v>87</v>
      </c>
    </row>
    <row r="1286" spans="1:20" hidden="1" x14ac:dyDescent="0.25">
      <c r="A1286" s="7" t="s">
        <v>47</v>
      </c>
    </row>
    <row r="1287" spans="1:20" hidden="1" x14ac:dyDescent="0.25">
      <c r="A1287" s="7" t="s">
        <v>76</v>
      </c>
    </row>
    <row r="1288" spans="1:20" hidden="1" x14ac:dyDescent="0.25">
      <c r="A1288" s="7" t="s">
        <v>48</v>
      </c>
    </row>
    <row r="1289" spans="1:20" hidden="1" x14ac:dyDescent="0.25">
      <c r="A1289" s="7" t="s">
        <v>56</v>
      </c>
    </row>
    <row r="1290" spans="1:20" hidden="1" x14ac:dyDescent="0.25">
      <c r="A1290" s="7" t="s">
        <v>49</v>
      </c>
    </row>
    <row r="1291" spans="1:20" hidden="1" x14ac:dyDescent="0.25">
      <c r="A1291" s="7" t="s">
        <v>69</v>
      </c>
    </row>
    <row r="1292" spans="1:20" x14ac:dyDescent="0.25">
      <c r="A1292" s="7">
        <v>8</v>
      </c>
      <c r="B1292" s="16" t="s">
        <v>510</v>
      </c>
      <c r="C1292" s="16"/>
      <c r="D1292" s="85" t="s">
        <v>511</v>
      </c>
      <c r="E1292" s="85"/>
      <c r="F1292" s="85"/>
      <c r="G1292" s="85"/>
      <c r="H1292" s="85"/>
      <c r="M1292" s="144"/>
      <c r="N1292" s="7" t="s">
        <v>445</v>
      </c>
    </row>
    <row r="1293" spans="1:20" x14ac:dyDescent="0.25">
      <c r="A1293" s="7">
        <v>9</v>
      </c>
      <c r="B1293" s="16" t="s">
        <v>512</v>
      </c>
      <c r="C1293" s="16"/>
      <c r="D1293" s="55" t="s">
        <v>513</v>
      </c>
      <c r="E1293" s="56"/>
      <c r="F1293" s="56"/>
      <c r="G1293" s="56"/>
      <c r="H1293" s="56"/>
      <c r="I1293" s="126" t="s">
        <v>46</v>
      </c>
      <c r="J1293" s="127">
        <v>1</v>
      </c>
      <c r="K1293" s="128"/>
      <c r="L1293" s="129"/>
      <c r="M1293" s="141">
        <f>IF(AND(J1293= "",K1293= ""), 0, ROUND(ROUND(L1293, 2) * ROUND(IF(K1293="",J1293,K1293),  0), 2))</f>
        <v>0</v>
      </c>
      <c r="N1293" s="7" t="s">
        <v>445</v>
      </c>
      <c r="O1293" s="7">
        <v>388</v>
      </c>
      <c r="P1293" s="18">
        <v>0.2</v>
      </c>
      <c r="T1293" s="7">
        <v>87</v>
      </c>
    </row>
    <row r="1294" spans="1:20" hidden="1" x14ac:dyDescent="0.25">
      <c r="A1294" s="7" t="s">
        <v>47</v>
      </c>
    </row>
    <row r="1295" spans="1:20" hidden="1" x14ac:dyDescent="0.25">
      <c r="A1295" s="7" t="s">
        <v>47</v>
      </c>
    </row>
    <row r="1296" spans="1:20" hidden="1" x14ac:dyDescent="0.25">
      <c r="A1296" s="20" t="s">
        <v>75</v>
      </c>
    </row>
    <row r="1297" spans="1:20" hidden="1" x14ac:dyDescent="0.25">
      <c r="A1297" s="7" t="s">
        <v>76</v>
      </c>
    </row>
    <row r="1298" spans="1:20" hidden="1" x14ac:dyDescent="0.25">
      <c r="A1298" s="7" t="s">
        <v>48</v>
      </c>
    </row>
    <row r="1299" spans="1:20" hidden="1" x14ac:dyDescent="0.25">
      <c r="A1299" s="7" t="s">
        <v>49</v>
      </c>
    </row>
    <row r="1300" spans="1:20" x14ac:dyDescent="0.25">
      <c r="A1300" s="7">
        <v>9</v>
      </c>
      <c r="B1300" s="16" t="s">
        <v>514</v>
      </c>
      <c r="C1300" s="16"/>
      <c r="D1300" s="55" t="s">
        <v>515</v>
      </c>
      <c r="E1300" s="56"/>
      <c r="F1300" s="56"/>
      <c r="G1300" s="56"/>
      <c r="H1300" s="56"/>
      <c r="I1300" s="126" t="s">
        <v>264</v>
      </c>
      <c r="J1300" s="133">
        <v>22</v>
      </c>
      <c r="K1300" s="134"/>
      <c r="L1300" s="129"/>
      <c r="M1300" s="141">
        <f>IF(AND(J1300= "",K1300= ""), 0, ROUND(ROUND(L1300, 2) * ROUND(IF(K1300="",J1300,K1300),  2), 2))</f>
        <v>0</v>
      </c>
      <c r="N1300" s="7" t="s">
        <v>445</v>
      </c>
      <c r="O1300" s="7">
        <v>388</v>
      </c>
      <c r="P1300" s="18">
        <v>0.2</v>
      </c>
      <c r="T1300" s="7">
        <v>87</v>
      </c>
    </row>
    <row r="1301" spans="1:20" hidden="1" x14ac:dyDescent="0.25">
      <c r="A1301" s="7" t="s">
        <v>47</v>
      </c>
    </row>
    <row r="1302" spans="1:20" hidden="1" x14ac:dyDescent="0.25">
      <c r="A1302" s="7" t="s">
        <v>47</v>
      </c>
    </row>
    <row r="1303" spans="1:20" hidden="1" x14ac:dyDescent="0.25">
      <c r="A1303" s="7" t="s">
        <v>47</v>
      </c>
    </row>
    <row r="1304" spans="1:20" hidden="1" x14ac:dyDescent="0.25">
      <c r="A1304" s="7" t="s">
        <v>47</v>
      </c>
    </row>
    <row r="1305" spans="1:20" hidden="1" x14ac:dyDescent="0.25">
      <c r="A1305" s="7" t="s">
        <v>47</v>
      </c>
    </row>
    <row r="1306" spans="1:20" hidden="1" x14ac:dyDescent="0.25">
      <c r="A1306" s="7" t="s">
        <v>47</v>
      </c>
    </row>
    <row r="1307" spans="1:20" hidden="1" x14ac:dyDescent="0.25">
      <c r="A1307" s="7" t="s">
        <v>47</v>
      </c>
    </row>
    <row r="1308" spans="1:20" hidden="1" x14ac:dyDescent="0.25">
      <c r="A1308" s="7" t="s">
        <v>47</v>
      </c>
    </row>
    <row r="1309" spans="1:20" hidden="1" x14ac:dyDescent="0.25">
      <c r="A1309" s="7" t="s">
        <v>47</v>
      </c>
    </row>
    <row r="1310" spans="1:20" hidden="1" x14ac:dyDescent="0.25">
      <c r="A1310" s="7" t="s">
        <v>47</v>
      </c>
    </row>
    <row r="1311" spans="1:20" hidden="1" x14ac:dyDescent="0.25">
      <c r="A1311" s="7" t="s">
        <v>47</v>
      </c>
    </row>
    <row r="1312" spans="1:20" hidden="1" x14ac:dyDescent="0.25">
      <c r="A1312" s="7" t="s">
        <v>76</v>
      </c>
    </row>
    <row r="1313" spans="1:20" hidden="1" x14ac:dyDescent="0.25">
      <c r="A1313" s="7" t="s">
        <v>48</v>
      </c>
    </row>
    <row r="1314" spans="1:20" hidden="1" x14ac:dyDescent="0.25">
      <c r="A1314" s="7" t="s">
        <v>56</v>
      </c>
    </row>
    <row r="1315" spans="1:20" hidden="1" x14ac:dyDescent="0.25">
      <c r="A1315" s="7" t="s">
        <v>49</v>
      </c>
    </row>
    <row r="1316" spans="1:20" x14ac:dyDescent="0.25">
      <c r="A1316" s="7">
        <v>9</v>
      </c>
      <c r="B1316" s="16" t="s">
        <v>516</v>
      </c>
      <c r="C1316" s="16"/>
      <c r="D1316" s="55" t="s">
        <v>517</v>
      </c>
      <c r="E1316" s="56"/>
      <c r="F1316" s="56"/>
      <c r="G1316" s="56"/>
      <c r="H1316" s="56"/>
      <c r="I1316" s="126" t="s">
        <v>14</v>
      </c>
      <c r="J1316" s="127">
        <v>1</v>
      </c>
      <c r="K1316" s="128"/>
      <c r="L1316" s="129"/>
      <c r="M1316" s="141">
        <f>IF(AND(J1316= "",K1316= ""), 0, ROUND(ROUND(L1316, 2) * ROUND(IF(K1316="",J1316,K1316),  0), 2))</f>
        <v>0</v>
      </c>
      <c r="N1316" s="7" t="s">
        <v>445</v>
      </c>
      <c r="O1316" s="7">
        <v>388</v>
      </c>
      <c r="P1316" s="18">
        <v>0.2</v>
      </c>
      <c r="T1316" s="7">
        <v>87</v>
      </c>
    </row>
    <row r="1317" spans="1:20" hidden="1" x14ac:dyDescent="0.25">
      <c r="A1317" s="7" t="s">
        <v>47</v>
      </c>
    </row>
    <row r="1318" spans="1:20" hidden="1" x14ac:dyDescent="0.25">
      <c r="A1318" s="7" t="s">
        <v>47</v>
      </c>
    </row>
    <row r="1319" spans="1:20" hidden="1" x14ac:dyDescent="0.25">
      <c r="A1319" s="7" t="s">
        <v>47</v>
      </c>
    </row>
    <row r="1320" spans="1:20" hidden="1" x14ac:dyDescent="0.25">
      <c r="A1320" s="7" t="s">
        <v>47</v>
      </c>
    </row>
    <row r="1321" spans="1:20" hidden="1" x14ac:dyDescent="0.25">
      <c r="A1321" s="7" t="s">
        <v>47</v>
      </c>
    </row>
    <row r="1322" spans="1:20" hidden="1" x14ac:dyDescent="0.25">
      <c r="A1322" s="7" t="s">
        <v>47</v>
      </c>
    </row>
    <row r="1323" spans="1:20" hidden="1" x14ac:dyDescent="0.25">
      <c r="A1323" s="7" t="s">
        <v>47</v>
      </c>
    </row>
    <row r="1324" spans="1:20" hidden="1" x14ac:dyDescent="0.25">
      <c r="A1324" s="7" t="s">
        <v>47</v>
      </c>
    </row>
    <row r="1325" spans="1:20" hidden="1" x14ac:dyDescent="0.25">
      <c r="A1325" s="7" t="s">
        <v>76</v>
      </c>
    </row>
    <row r="1326" spans="1:20" hidden="1" x14ac:dyDescent="0.25">
      <c r="A1326" s="7" t="s">
        <v>48</v>
      </c>
    </row>
    <row r="1327" spans="1:20" hidden="1" x14ac:dyDescent="0.25">
      <c r="A1327" s="7" t="s">
        <v>49</v>
      </c>
    </row>
    <row r="1328" spans="1:20" hidden="1" x14ac:dyDescent="0.25">
      <c r="A1328" s="7" t="s">
        <v>69</v>
      </c>
    </row>
    <row r="1329" spans="1:20" x14ac:dyDescent="0.25">
      <c r="A1329" s="7">
        <v>8</v>
      </c>
      <c r="B1329" s="16" t="s">
        <v>518</v>
      </c>
      <c r="C1329" s="16"/>
      <c r="D1329" s="85" t="s">
        <v>519</v>
      </c>
      <c r="E1329" s="85"/>
      <c r="F1329" s="85"/>
      <c r="G1329" s="85"/>
      <c r="H1329" s="85"/>
      <c r="M1329" s="144"/>
      <c r="N1329" s="7" t="s">
        <v>445</v>
      </c>
    </row>
    <row r="1330" spans="1:20" x14ac:dyDescent="0.25">
      <c r="A1330" s="7">
        <v>9</v>
      </c>
      <c r="B1330" s="16" t="s">
        <v>520</v>
      </c>
      <c r="C1330" s="16"/>
      <c r="D1330" s="55" t="s">
        <v>521</v>
      </c>
      <c r="E1330" s="56"/>
      <c r="F1330" s="56"/>
      <c r="G1330" s="56"/>
      <c r="H1330" s="56"/>
      <c r="I1330" s="126" t="s">
        <v>11</v>
      </c>
      <c r="J1330" s="133">
        <v>9</v>
      </c>
      <c r="K1330" s="134"/>
      <c r="L1330" s="129"/>
      <c r="M1330" s="141">
        <f>IF(AND(J1330= "",K1330= ""), 0, ROUND(ROUND(L1330, 2) * ROUND(IF(K1330="",J1330,K1330),  2), 2))</f>
        <v>0</v>
      </c>
      <c r="N1330" s="7" t="s">
        <v>445</v>
      </c>
      <c r="O1330" s="7">
        <v>388</v>
      </c>
      <c r="P1330" s="18">
        <v>0.2</v>
      </c>
      <c r="T1330" s="7">
        <v>87</v>
      </c>
    </row>
    <row r="1331" spans="1:20" hidden="1" x14ac:dyDescent="0.25">
      <c r="A1331" s="7" t="s">
        <v>47</v>
      </c>
    </row>
    <row r="1332" spans="1:20" hidden="1" x14ac:dyDescent="0.25">
      <c r="A1332" s="20" t="s">
        <v>75</v>
      </c>
    </row>
    <row r="1333" spans="1:20" hidden="1" x14ac:dyDescent="0.25">
      <c r="A1333" s="7" t="s">
        <v>48</v>
      </c>
    </row>
    <row r="1334" spans="1:20" hidden="1" x14ac:dyDescent="0.25">
      <c r="A1334" s="7" t="s">
        <v>56</v>
      </c>
    </row>
    <row r="1335" spans="1:20" hidden="1" x14ac:dyDescent="0.25">
      <c r="A1335" s="7" t="s">
        <v>49</v>
      </c>
    </row>
    <row r="1336" spans="1:20" hidden="1" x14ac:dyDescent="0.25">
      <c r="A1336" s="7" t="s">
        <v>69</v>
      </c>
    </row>
    <row r="1337" spans="1:20" x14ac:dyDescent="0.25">
      <c r="A1337" s="7">
        <v>8</v>
      </c>
      <c r="B1337" s="16" t="s">
        <v>522</v>
      </c>
      <c r="C1337" s="16"/>
      <c r="D1337" s="85" t="s">
        <v>523</v>
      </c>
      <c r="E1337" s="85"/>
      <c r="F1337" s="85"/>
      <c r="G1337" s="85"/>
      <c r="H1337" s="85"/>
      <c r="M1337" s="144"/>
      <c r="N1337" s="7" t="s">
        <v>445</v>
      </c>
    </row>
    <row r="1338" spans="1:20" hidden="1" x14ac:dyDescent="0.25">
      <c r="A1338" s="20" t="s">
        <v>259</v>
      </c>
    </row>
    <row r="1339" spans="1:20" hidden="1" x14ac:dyDescent="0.25">
      <c r="A1339" s="7" t="s">
        <v>68</v>
      </c>
    </row>
    <row r="1340" spans="1:20" hidden="1" x14ac:dyDescent="0.25">
      <c r="A1340" s="7" t="s">
        <v>68</v>
      </c>
    </row>
    <row r="1341" spans="1:20" x14ac:dyDescent="0.25">
      <c r="A1341" s="7">
        <v>9</v>
      </c>
      <c r="B1341" s="16" t="s">
        <v>524</v>
      </c>
      <c r="C1341" s="16"/>
      <c r="D1341" s="55" t="s">
        <v>163</v>
      </c>
      <c r="E1341" s="56"/>
      <c r="F1341" s="56"/>
      <c r="G1341" s="56"/>
      <c r="H1341" s="56"/>
      <c r="I1341" s="126" t="s">
        <v>12</v>
      </c>
      <c r="J1341" s="131">
        <v>23.937999999999999</v>
      </c>
      <c r="K1341" s="132"/>
      <c r="L1341" s="129"/>
      <c r="M1341" s="141">
        <f>IF(AND(J1341= "",K1341= ""), 0, ROUND(ROUND(L1341, 2) * ROUND(IF(K1341="",J1341,K1341),  3), 2))</f>
        <v>0</v>
      </c>
      <c r="N1341" s="7" t="s">
        <v>445</v>
      </c>
      <c r="O1341" s="7">
        <v>388</v>
      </c>
      <c r="P1341" s="18">
        <v>0.2</v>
      </c>
      <c r="T1341" s="7">
        <v>87</v>
      </c>
    </row>
    <row r="1342" spans="1:20" hidden="1" x14ac:dyDescent="0.25">
      <c r="A1342" s="7" t="s">
        <v>47</v>
      </c>
    </row>
    <row r="1343" spans="1:20" hidden="1" x14ac:dyDescent="0.25">
      <c r="A1343" s="7" t="s">
        <v>47</v>
      </c>
    </row>
    <row r="1344" spans="1:20" hidden="1" x14ac:dyDescent="0.25">
      <c r="A1344" s="7" t="s">
        <v>47</v>
      </c>
    </row>
    <row r="1345" spans="1:20" hidden="1" x14ac:dyDescent="0.25">
      <c r="A1345" s="7" t="s">
        <v>48</v>
      </c>
    </row>
    <row r="1346" spans="1:20" hidden="1" x14ac:dyDescent="0.25">
      <c r="A1346" s="7" t="s">
        <v>76</v>
      </c>
    </row>
    <row r="1347" spans="1:20" hidden="1" x14ac:dyDescent="0.25">
      <c r="A1347" s="7" t="s">
        <v>164</v>
      </c>
    </row>
    <row r="1348" spans="1:20" hidden="1" x14ac:dyDescent="0.25">
      <c r="A1348" s="7" t="s">
        <v>165</v>
      </c>
    </row>
    <row r="1349" spans="1:20" hidden="1" x14ac:dyDescent="0.25">
      <c r="A1349" s="7" t="s">
        <v>56</v>
      </c>
    </row>
    <row r="1350" spans="1:20" hidden="1" x14ac:dyDescent="0.25">
      <c r="A1350" s="7" t="s">
        <v>49</v>
      </c>
    </row>
    <row r="1351" spans="1:20" x14ac:dyDescent="0.25">
      <c r="A1351" s="7">
        <v>9</v>
      </c>
      <c r="B1351" s="16" t="s">
        <v>525</v>
      </c>
      <c r="C1351" s="16"/>
      <c r="D1351" s="55" t="s">
        <v>167</v>
      </c>
      <c r="E1351" s="56"/>
      <c r="F1351" s="56"/>
      <c r="G1351" s="56"/>
      <c r="H1351" s="56"/>
      <c r="I1351" s="126" t="s">
        <v>12</v>
      </c>
      <c r="J1351" s="131">
        <v>47.875999999999998</v>
      </c>
      <c r="K1351" s="132"/>
      <c r="L1351" s="129"/>
      <c r="M1351" s="141">
        <f>IF(AND(J1351= "",K1351= ""), 0, ROUND(ROUND(L1351, 2) * ROUND(IF(K1351="",J1351,K1351),  3), 2))</f>
        <v>0</v>
      </c>
      <c r="N1351" s="7" t="s">
        <v>445</v>
      </c>
      <c r="O1351" s="7">
        <v>388</v>
      </c>
      <c r="P1351" s="18">
        <v>0.2</v>
      </c>
      <c r="T1351" s="7">
        <v>87</v>
      </c>
    </row>
    <row r="1352" spans="1:20" hidden="1" x14ac:dyDescent="0.25">
      <c r="A1352" s="7" t="s">
        <v>47</v>
      </c>
    </row>
    <row r="1353" spans="1:20" hidden="1" x14ac:dyDescent="0.25">
      <c r="A1353" s="7" t="s">
        <v>47</v>
      </c>
    </row>
    <row r="1354" spans="1:20" hidden="1" x14ac:dyDescent="0.25">
      <c r="A1354" s="7" t="s">
        <v>47</v>
      </c>
    </row>
    <row r="1355" spans="1:20" hidden="1" x14ac:dyDescent="0.25">
      <c r="A1355" s="7" t="s">
        <v>48</v>
      </c>
    </row>
    <row r="1356" spans="1:20" hidden="1" x14ac:dyDescent="0.25">
      <c r="A1356" s="7" t="s">
        <v>76</v>
      </c>
    </row>
    <row r="1357" spans="1:20" hidden="1" x14ac:dyDescent="0.25">
      <c r="A1357" s="7" t="s">
        <v>168</v>
      </c>
    </row>
    <row r="1358" spans="1:20" hidden="1" x14ac:dyDescent="0.25">
      <c r="A1358" s="7" t="s">
        <v>165</v>
      </c>
    </row>
    <row r="1359" spans="1:20" hidden="1" x14ac:dyDescent="0.25">
      <c r="A1359" s="7" t="s">
        <v>56</v>
      </c>
    </row>
    <row r="1360" spans="1:20" hidden="1" x14ac:dyDescent="0.25">
      <c r="A1360" s="7" t="s">
        <v>49</v>
      </c>
    </row>
    <row r="1361" spans="1:20" x14ac:dyDescent="0.25">
      <c r="A1361" s="7">
        <v>9</v>
      </c>
      <c r="B1361" s="16" t="s">
        <v>526</v>
      </c>
      <c r="C1361" s="16"/>
      <c r="D1361" s="55" t="s">
        <v>170</v>
      </c>
      <c r="E1361" s="56"/>
      <c r="F1361" s="56"/>
      <c r="G1361" s="56"/>
      <c r="H1361" s="56"/>
      <c r="I1361" s="126" t="s">
        <v>12</v>
      </c>
      <c r="J1361" s="131">
        <v>47.875999999999998</v>
      </c>
      <c r="K1361" s="132"/>
      <c r="L1361" s="129"/>
      <c r="M1361" s="141">
        <f>IF(AND(J1361= "",K1361= ""), 0, ROUND(ROUND(L1361, 2) * ROUND(IF(K1361="",J1361,K1361),  3), 2))</f>
        <v>0</v>
      </c>
      <c r="N1361" s="7" t="s">
        <v>445</v>
      </c>
      <c r="O1361" s="7">
        <v>388</v>
      </c>
      <c r="P1361" s="18">
        <v>0.2</v>
      </c>
      <c r="T1361" s="7">
        <v>87</v>
      </c>
    </row>
    <row r="1362" spans="1:20" hidden="1" x14ac:dyDescent="0.25">
      <c r="A1362" s="7" t="s">
        <v>47</v>
      </c>
    </row>
    <row r="1363" spans="1:20" hidden="1" x14ac:dyDescent="0.25">
      <c r="A1363" s="7" t="s">
        <v>47</v>
      </c>
    </row>
    <row r="1364" spans="1:20" hidden="1" x14ac:dyDescent="0.25">
      <c r="A1364" s="7" t="s">
        <v>47</v>
      </c>
    </row>
    <row r="1365" spans="1:20" hidden="1" x14ac:dyDescent="0.25">
      <c r="A1365" s="7" t="s">
        <v>48</v>
      </c>
    </row>
    <row r="1366" spans="1:20" hidden="1" x14ac:dyDescent="0.25">
      <c r="A1366" s="7" t="s">
        <v>76</v>
      </c>
    </row>
    <row r="1367" spans="1:20" hidden="1" x14ac:dyDescent="0.25">
      <c r="A1367" s="7" t="s">
        <v>168</v>
      </c>
    </row>
    <row r="1368" spans="1:20" hidden="1" x14ac:dyDescent="0.25">
      <c r="A1368" s="7" t="s">
        <v>165</v>
      </c>
    </row>
    <row r="1369" spans="1:20" hidden="1" x14ac:dyDescent="0.25">
      <c r="A1369" s="7" t="s">
        <v>56</v>
      </c>
    </row>
    <row r="1370" spans="1:20" hidden="1" x14ac:dyDescent="0.25">
      <c r="A1370" s="7" t="s">
        <v>49</v>
      </c>
    </row>
    <row r="1371" spans="1:20" hidden="1" x14ac:dyDescent="0.25">
      <c r="A1371" s="7" t="s">
        <v>69</v>
      </c>
    </row>
    <row r="1372" spans="1:20" x14ac:dyDescent="0.25">
      <c r="A1372" s="7">
        <v>8</v>
      </c>
      <c r="B1372" s="16" t="s">
        <v>527</v>
      </c>
      <c r="C1372" s="16"/>
      <c r="D1372" s="85" t="s">
        <v>172</v>
      </c>
      <c r="E1372" s="85"/>
      <c r="F1372" s="85"/>
      <c r="G1372" s="85"/>
      <c r="H1372" s="85"/>
      <c r="M1372" s="144"/>
      <c r="N1372" s="7" t="s">
        <v>445</v>
      </c>
    </row>
    <row r="1373" spans="1:20" hidden="1" x14ac:dyDescent="0.25">
      <c r="A1373" s="7" t="s">
        <v>68</v>
      </c>
    </row>
    <row r="1374" spans="1:20" hidden="1" x14ac:dyDescent="0.25">
      <c r="A1374" s="7" t="s">
        <v>68</v>
      </c>
    </row>
    <row r="1375" spans="1:20" hidden="1" x14ac:dyDescent="0.25">
      <c r="A1375" s="7" t="s">
        <v>68</v>
      </c>
    </row>
    <row r="1376" spans="1:20" hidden="1" x14ac:dyDescent="0.25">
      <c r="A1376" s="7" t="s">
        <v>68</v>
      </c>
    </row>
    <row r="1377" spans="1:20" hidden="1" x14ac:dyDescent="0.25">
      <c r="A1377" s="7" t="s">
        <v>68</v>
      </c>
    </row>
    <row r="1378" spans="1:20" hidden="1" x14ac:dyDescent="0.25">
      <c r="A1378" s="7" t="s">
        <v>68</v>
      </c>
    </row>
    <row r="1379" spans="1:20" hidden="1" x14ac:dyDescent="0.25">
      <c r="A1379" s="7" t="s">
        <v>68</v>
      </c>
    </row>
    <row r="1380" spans="1:20" hidden="1" x14ac:dyDescent="0.25">
      <c r="A1380" s="7" t="s">
        <v>68</v>
      </c>
    </row>
    <row r="1381" spans="1:20" hidden="1" x14ac:dyDescent="0.25">
      <c r="A1381" s="7" t="s">
        <v>68</v>
      </c>
    </row>
    <row r="1382" spans="1:20" hidden="1" x14ac:dyDescent="0.25">
      <c r="A1382" s="7" t="s">
        <v>68</v>
      </c>
    </row>
    <row r="1383" spans="1:20" x14ac:dyDescent="0.25">
      <c r="A1383" s="7">
        <v>9</v>
      </c>
      <c r="B1383" s="16" t="s">
        <v>528</v>
      </c>
      <c r="C1383" s="16"/>
      <c r="D1383" s="55" t="s">
        <v>174</v>
      </c>
      <c r="E1383" s="56"/>
      <c r="F1383" s="56"/>
      <c r="G1383" s="56"/>
      <c r="H1383" s="56"/>
      <c r="I1383" s="126" t="s">
        <v>12</v>
      </c>
      <c r="J1383" s="131">
        <v>5.31</v>
      </c>
      <c r="K1383" s="132"/>
      <c r="L1383" s="129"/>
      <c r="M1383" s="141">
        <f>IF(AND(J1383= "",K1383= ""), 0, ROUND(ROUND(L1383, 2) * ROUND(IF(K1383="",J1383,K1383),  3), 2))</f>
        <v>0</v>
      </c>
      <c r="N1383" s="7" t="s">
        <v>445</v>
      </c>
      <c r="O1383" s="7">
        <v>388</v>
      </c>
      <c r="P1383" s="18">
        <v>0.2</v>
      </c>
      <c r="T1383" s="7">
        <v>87</v>
      </c>
    </row>
    <row r="1384" spans="1:20" hidden="1" x14ac:dyDescent="0.25">
      <c r="A1384" s="7" t="s">
        <v>47</v>
      </c>
    </row>
    <row r="1385" spans="1:20" hidden="1" x14ac:dyDescent="0.25">
      <c r="A1385" s="7" t="s">
        <v>48</v>
      </c>
    </row>
    <row r="1386" spans="1:20" hidden="1" x14ac:dyDescent="0.25">
      <c r="A1386" s="7" t="s">
        <v>76</v>
      </c>
    </row>
    <row r="1387" spans="1:20" hidden="1" x14ac:dyDescent="0.25">
      <c r="A1387" s="7" t="s">
        <v>164</v>
      </c>
    </row>
    <row r="1388" spans="1:20" hidden="1" x14ac:dyDescent="0.25">
      <c r="A1388" s="7" t="s">
        <v>56</v>
      </c>
    </row>
    <row r="1389" spans="1:20" hidden="1" x14ac:dyDescent="0.25">
      <c r="A1389" s="7" t="s">
        <v>49</v>
      </c>
    </row>
    <row r="1390" spans="1:20" x14ac:dyDescent="0.25">
      <c r="A1390" s="7">
        <v>9</v>
      </c>
      <c r="B1390" s="16" t="s">
        <v>529</v>
      </c>
      <c r="C1390" s="16"/>
      <c r="D1390" s="55" t="s">
        <v>176</v>
      </c>
      <c r="E1390" s="56"/>
      <c r="F1390" s="56"/>
      <c r="G1390" s="56"/>
      <c r="H1390" s="56"/>
      <c r="I1390" s="126" t="s">
        <v>11</v>
      </c>
      <c r="J1390" s="133">
        <v>53.1</v>
      </c>
      <c r="K1390" s="134"/>
      <c r="L1390" s="129"/>
      <c r="M1390" s="141">
        <f>IF(AND(J1390= "",K1390= ""), 0, ROUND(ROUND(L1390, 2) * ROUND(IF(K1390="",J1390,K1390),  2), 2))</f>
        <v>0</v>
      </c>
      <c r="N1390" s="7" t="s">
        <v>445</v>
      </c>
      <c r="O1390" s="7">
        <v>388</v>
      </c>
      <c r="P1390" s="18">
        <v>0.2</v>
      </c>
      <c r="T1390" s="7">
        <v>87</v>
      </c>
    </row>
    <row r="1391" spans="1:20" hidden="1" x14ac:dyDescent="0.25">
      <c r="A1391" s="7" t="s">
        <v>47</v>
      </c>
    </row>
    <row r="1392" spans="1:20" hidden="1" x14ac:dyDescent="0.25">
      <c r="A1392" s="7" t="s">
        <v>48</v>
      </c>
    </row>
    <row r="1393" spans="1:20" hidden="1" x14ac:dyDescent="0.25">
      <c r="A1393" s="7" t="s">
        <v>76</v>
      </c>
    </row>
    <row r="1394" spans="1:20" hidden="1" x14ac:dyDescent="0.25">
      <c r="A1394" s="7" t="s">
        <v>56</v>
      </c>
    </row>
    <row r="1395" spans="1:20" hidden="1" x14ac:dyDescent="0.25">
      <c r="A1395" s="7" t="s">
        <v>49</v>
      </c>
    </row>
    <row r="1396" spans="1:20" x14ac:dyDescent="0.25">
      <c r="A1396" s="7">
        <v>9</v>
      </c>
      <c r="B1396" s="16" t="s">
        <v>530</v>
      </c>
      <c r="C1396" s="16"/>
      <c r="D1396" s="55" t="s">
        <v>178</v>
      </c>
      <c r="E1396" s="56"/>
      <c r="F1396" s="56"/>
      <c r="G1396" s="56"/>
      <c r="H1396" s="56"/>
      <c r="I1396" s="126" t="s">
        <v>12</v>
      </c>
      <c r="J1396" s="131">
        <v>15.93</v>
      </c>
      <c r="K1396" s="132"/>
      <c r="L1396" s="129"/>
      <c r="M1396" s="141">
        <f>IF(AND(J1396= "",K1396= ""), 0, ROUND(ROUND(L1396, 2) * ROUND(IF(K1396="",J1396,K1396),  3), 2))</f>
        <v>0</v>
      </c>
      <c r="N1396" s="7" t="s">
        <v>445</v>
      </c>
      <c r="O1396" s="7">
        <v>388</v>
      </c>
      <c r="P1396" s="18">
        <v>0.2</v>
      </c>
      <c r="T1396" s="7">
        <v>87</v>
      </c>
    </row>
    <row r="1397" spans="1:20" hidden="1" x14ac:dyDescent="0.25">
      <c r="A1397" s="7" t="s">
        <v>48</v>
      </c>
    </row>
    <row r="1398" spans="1:20" hidden="1" x14ac:dyDescent="0.25">
      <c r="A1398" s="7" t="s">
        <v>76</v>
      </c>
    </row>
    <row r="1399" spans="1:20" hidden="1" x14ac:dyDescent="0.25">
      <c r="A1399" s="7" t="s">
        <v>164</v>
      </c>
    </row>
    <row r="1400" spans="1:20" hidden="1" x14ac:dyDescent="0.25">
      <c r="A1400" s="7" t="s">
        <v>56</v>
      </c>
    </row>
    <row r="1401" spans="1:20" hidden="1" x14ac:dyDescent="0.25">
      <c r="A1401" s="7" t="s">
        <v>49</v>
      </c>
    </row>
    <row r="1402" spans="1:20" x14ac:dyDescent="0.25">
      <c r="A1402" s="7">
        <v>9</v>
      </c>
      <c r="B1402" s="16" t="s">
        <v>531</v>
      </c>
      <c r="C1402" s="16"/>
      <c r="D1402" s="55" t="s">
        <v>180</v>
      </c>
      <c r="E1402" s="56"/>
      <c r="F1402" s="56"/>
      <c r="G1402" s="56"/>
      <c r="H1402" s="56"/>
      <c r="I1402" s="126" t="s">
        <v>11</v>
      </c>
      <c r="J1402" s="133">
        <v>32.1</v>
      </c>
      <c r="K1402" s="134"/>
      <c r="L1402" s="129"/>
      <c r="M1402" s="141">
        <f>IF(AND(J1402= "",K1402= ""), 0, ROUND(ROUND(L1402, 2) * ROUND(IF(K1402="",J1402,K1402),  2), 2))</f>
        <v>0</v>
      </c>
      <c r="N1402" s="7" t="s">
        <v>445</v>
      </c>
      <c r="O1402" s="7">
        <v>388</v>
      </c>
      <c r="P1402" s="18">
        <v>0.2</v>
      </c>
      <c r="T1402" s="7">
        <v>87</v>
      </c>
    </row>
    <row r="1403" spans="1:20" hidden="1" x14ac:dyDescent="0.25">
      <c r="A1403" s="7" t="s">
        <v>48</v>
      </c>
    </row>
    <row r="1404" spans="1:20" hidden="1" x14ac:dyDescent="0.25">
      <c r="A1404" s="7" t="s">
        <v>76</v>
      </c>
    </row>
    <row r="1405" spans="1:20" hidden="1" x14ac:dyDescent="0.25">
      <c r="A1405" s="7" t="s">
        <v>56</v>
      </c>
    </row>
    <row r="1406" spans="1:20" hidden="1" x14ac:dyDescent="0.25">
      <c r="A1406" s="7" t="s">
        <v>49</v>
      </c>
    </row>
    <row r="1407" spans="1:20" x14ac:dyDescent="0.25">
      <c r="A1407" s="7">
        <v>9</v>
      </c>
      <c r="B1407" s="16" t="s">
        <v>532</v>
      </c>
      <c r="C1407" s="16"/>
      <c r="D1407" s="55" t="s">
        <v>182</v>
      </c>
      <c r="E1407" s="56"/>
      <c r="F1407" s="56"/>
      <c r="G1407" s="56"/>
      <c r="H1407" s="56"/>
      <c r="I1407" s="126" t="s">
        <v>183</v>
      </c>
      <c r="J1407" s="131">
        <v>68.099999999999994</v>
      </c>
      <c r="K1407" s="132"/>
      <c r="L1407" s="129"/>
      <c r="M1407" s="141">
        <f>IF(AND(J1407= "",K1407= ""), 0, ROUND(ROUND(L1407, 2) * ROUND(IF(K1407="",J1407,K1407),  3), 2))</f>
        <v>0</v>
      </c>
      <c r="N1407" s="7" t="s">
        <v>445</v>
      </c>
      <c r="O1407" s="7">
        <v>388</v>
      </c>
      <c r="P1407" s="18">
        <v>0.2</v>
      </c>
      <c r="T1407" s="7">
        <v>87</v>
      </c>
    </row>
    <row r="1408" spans="1:20" hidden="1" x14ac:dyDescent="0.25">
      <c r="A1408" s="7" t="s">
        <v>47</v>
      </c>
    </row>
    <row r="1409" spans="1:20" hidden="1" x14ac:dyDescent="0.25">
      <c r="A1409" s="7" t="s">
        <v>48</v>
      </c>
    </row>
    <row r="1410" spans="1:20" hidden="1" x14ac:dyDescent="0.25">
      <c r="A1410" s="7" t="s">
        <v>76</v>
      </c>
    </row>
    <row r="1411" spans="1:20" hidden="1" x14ac:dyDescent="0.25">
      <c r="A1411" s="7" t="s">
        <v>56</v>
      </c>
    </row>
    <row r="1412" spans="1:20" hidden="1" x14ac:dyDescent="0.25">
      <c r="A1412" s="7" t="s">
        <v>49</v>
      </c>
    </row>
    <row r="1413" spans="1:20" x14ac:dyDescent="0.25">
      <c r="A1413" s="7">
        <v>9</v>
      </c>
      <c r="B1413" s="16" t="s">
        <v>533</v>
      </c>
      <c r="C1413" s="16"/>
      <c r="D1413" s="55" t="s">
        <v>185</v>
      </c>
      <c r="E1413" s="56"/>
      <c r="F1413" s="56"/>
      <c r="G1413" s="56"/>
      <c r="H1413" s="56"/>
      <c r="I1413" s="126" t="s">
        <v>183</v>
      </c>
      <c r="J1413" s="131">
        <v>593.1</v>
      </c>
      <c r="K1413" s="132"/>
      <c r="L1413" s="129"/>
      <c r="M1413" s="141">
        <f>IF(AND(J1413= "",K1413= ""), 0, ROUND(ROUND(L1413, 2) * ROUND(IF(K1413="",J1413,K1413),  3), 2))</f>
        <v>0</v>
      </c>
      <c r="N1413" s="7" t="s">
        <v>445</v>
      </c>
      <c r="O1413" s="7">
        <v>388</v>
      </c>
      <c r="P1413" s="18">
        <v>0.2</v>
      </c>
      <c r="T1413" s="7">
        <v>87</v>
      </c>
    </row>
    <row r="1414" spans="1:20" hidden="1" x14ac:dyDescent="0.25">
      <c r="A1414" s="7" t="s">
        <v>47</v>
      </c>
    </row>
    <row r="1415" spans="1:20" hidden="1" x14ac:dyDescent="0.25">
      <c r="A1415" s="7" t="s">
        <v>48</v>
      </c>
    </row>
    <row r="1416" spans="1:20" hidden="1" x14ac:dyDescent="0.25">
      <c r="A1416" s="7" t="s">
        <v>76</v>
      </c>
    </row>
    <row r="1417" spans="1:20" hidden="1" x14ac:dyDescent="0.25">
      <c r="A1417" s="7" t="s">
        <v>56</v>
      </c>
    </row>
    <row r="1418" spans="1:20" hidden="1" x14ac:dyDescent="0.25">
      <c r="A1418" s="7" t="s">
        <v>49</v>
      </c>
    </row>
    <row r="1419" spans="1:20" x14ac:dyDescent="0.25">
      <c r="A1419" s="7">
        <v>9</v>
      </c>
      <c r="B1419" s="16" t="s">
        <v>534</v>
      </c>
      <c r="C1419" s="16"/>
      <c r="D1419" s="55" t="s">
        <v>187</v>
      </c>
      <c r="E1419" s="56"/>
      <c r="F1419" s="56"/>
      <c r="G1419" s="56"/>
      <c r="H1419" s="56"/>
      <c r="I1419" s="126" t="s">
        <v>11</v>
      </c>
      <c r="J1419" s="133">
        <v>53.1</v>
      </c>
      <c r="K1419" s="134"/>
      <c r="L1419" s="129"/>
      <c r="M1419" s="141">
        <f>IF(AND(J1419= "",K1419= ""), 0, ROUND(ROUND(L1419, 2) * ROUND(IF(K1419="",J1419,K1419),  2), 2))</f>
        <v>0</v>
      </c>
      <c r="N1419" s="7" t="s">
        <v>445</v>
      </c>
      <c r="O1419" s="7">
        <v>388</v>
      </c>
      <c r="P1419" s="18">
        <v>0.2</v>
      </c>
      <c r="T1419" s="7">
        <v>87</v>
      </c>
    </row>
    <row r="1420" spans="1:20" hidden="1" x14ac:dyDescent="0.25">
      <c r="A1420" s="7" t="s">
        <v>47</v>
      </c>
    </row>
    <row r="1421" spans="1:20" hidden="1" x14ac:dyDescent="0.25">
      <c r="A1421" s="7" t="s">
        <v>48</v>
      </c>
    </row>
    <row r="1422" spans="1:20" hidden="1" x14ac:dyDescent="0.25">
      <c r="A1422" s="7" t="s">
        <v>76</v>
      </c>
    </row>
    <row r="1423" spans="1:20" hidden="1" x14ac:dyDescent="0.25">
      <c r="A1423" s="7" t="s">
        <v>56</v>
      </c>
    </row>
    <row r="1424" spans="1:20" hidden="1" x14ac:dyDescent="0.25">
      <c r="A1424" s="7" t="s">
        <v>49</v>
      </c>
    </row>
    <row r="1425" spans="1:20" hidden="1" x14ac:dyDescent="0.25">
      <c r="A1425" s="7" t="s">
        <v>69</v>
      </c>
    </row>
    <row r="1426" spans="1:20" ht="22.5" customHeight="1" x14ac:dyDescent="0.25">
      <c r="A1426" s="7">
        <v>9</v>
      </c>
      <c r="B1426" s="16" t="s">
        <v>535</v>
      </c>
      <c r="C1426" s="16"/>
      <c r="D1426" s="55" t="s">
        <v>189</v>
      </c>
      <c r="E1426" s="56"/>
      <c r="F1426" s="56"/>
      <c r="G1426" s="56"/>
      <c r="H1426" s="56"/>
      <c r="I1426" s="126" t="s">
        <v>11</v>
      </c>
      <c r="J1426" s="133">
        <v>48.68</v>
      </c>
      <c r="K1426" s="134"/>
      <c r="L1426" s="129"/>
      <c r="M1426" s="141">
        <f>IF(AND(J1426= "",K1426= ""), 0, ROUND(ROUND(L1426, 2) * ROUND(IF(K1426="",J1426,K1426),  2), 2))</f>
        <v>0</v>
      </c>
      <c r="N1426" s="7" t="s">
        <v>445</v>
      </c>
      <c r="O1426" s="7">
        <v>388</v>
      </c>
      <c r="P1426" s="18">
        <v>0.2</v>
      </c>
      <c r="T1426" s="7">
        <v>87</v>
      </c>
    </row>
    <row r="1427" spans="1:20" hidden="1" x14ac:dyDescent="0.25">
      <c r="A1427" s="7" t="s">
        <v>47</v>
      </c>
    </row>
    <row r="1428" spans="1:20" hidden="1" x14ac:dyDescent="0.25">
      <c r="A1428" s="7" t="s">
        <v>47</v>
      </c>
    </row>
    <row r="1429" spans="1:20" hidden="1" x14ac:dyDescent="0.25">
      <c r="A1429" s="7" t="s">
        <v>47</v>
      </c>
    </row>
    <row r="1430" spans="1:20" hidden="1" x14ac:dyDescent="0.25">
      <c r="A1430" s="7" t="s">
        <v>47</v>
      </c>
    </row>
    <row r="1431" spans="1:20" hidden="1" x14ac:dyDescent="0.25">
      <c r="A1431" s="7" t="s">
        <v>47</v>
      </c>
    </row>
    <row r="1432" spans="1:20" hidden="1" x14ac:dyDescent="0.25">
      <c r="A1432" s="7" t="s">
        <v>47</v>
      </c>
    </row>
    <row r="1433" spans="1:20" hidden="1" x14ac:dyDescent="0.25">
      <c r="A1433" s="7" t="s">
        <v>47</v>
      </c>
    </row>
    <row r="1434" spans="1:20" hidden="1" x14ac:dyDescent="0.25">
      <c r="A1434" s="7" t="s">
        <v>48</v>
      </c>
    </row>
    <row r="1435" spans="1:20" hidden="1" x14ac:dyDescent="0.25">
      <c r="A1435" s="7" t="s">
        <v>76</v>
      </c>
    </row>
    <row r="1436" spans="1:20" hidden="1" x14ac:dyDescent="0.25">
      <c r="A1436" s="7" t="s">
        <v>164</v>
      </c>
    </row>
    <row r="1437" spans="1:20" hidden="1" x14ac:dyDescent="0.25">
      <c r="A1437" s="7" t="s">
        <v>56</v>
      </c>
    </row>
    <row r="1438" spans="1:20" hidden="1" x14ac:dyDescent="0.25">
      <c r="A1438" s="7" t="s">
        <v>49</v>
      </c>
    </row>
    <row r="1439" spans="1:20" x14ac:dyDescent="0.25">
      <c r="A1439" s="7">
        <v>9</v>
      </c>
      <c r="B1439" s="16" t="s">
        <v>536</v>
      </c>
      <c r="C1439" s="16"/>
      <c r="D1439" s="55" t="s">
        <v>191</v>
      </c>
      <c r="E1439" s="56"/>
      <c r="F1439" s="56"/>
      <c r="G1439" s="56"/>
      <c r="H1439" s="56"/>
      <c r="I1439" s="126" t="s">
        <v>11</v>
      </c>
      <c r="J1439" s="133">
        <v>48.68</v>
      </c>
      <c r="K1439" s="134"/>
      <c r="L1439" s="129"/>
      <c r="M1439" s="141">
        <f>IF(AND(J1439= "",K1439= ""), 0, ROUND(ROUND(L1439, 2) * ROUND(IF(K1439="",J1439,K1439),  2), 2))</f>
        <v>0</v>
      </c>
      <c r="N1439" s="7" t="s">
        <v>445</v>
      </c>
      <c r="O1439" s="7">
        <v>388</v>
      </c>
      <c r="P1439" s="18">
        <v>0.2</v>
      </c>
      <c r="T1439" s="7">
        <v>87</v>
      </c>
    </row>
    <row r="1440" spans="1:20" hidden="1" x14ac:dyDescent="0.25">
      <c r="A1440" s="7" t="s">
        <v>47</v>
      </c>
    </row>
    <row r="1441" spans="1:20" hidden="1" x14ac:dyDescent="0.25">
      <c r="A1441" s="7" t="s">
        <v>47</v>
      </c>
    </row>
    <row r="1442" spans="1:20" hidden="1" x14ac:dyDescent="0.25">
      <c r="A1442" s="7" t="s">
        <v>48</v>
      </c>
    </row>
    <row r="1443" spans="1:20" hidden="1" x14ac:dyDescent="0.25">
      <c r="A1443" s="7" t="s">
        <v>76</v>
      </c>
    </row>
    <row r="1444" spans="1:20" hidden="1" x14ac:dyDescent="0.25">
      <c r="A1444" s="7" t="s">
        <v>164</v>
      </c>
    </row>
    <row r="1445" spans="1:20" hidden="1" x14ac:dyDescent="0.25">
      <c r="A1445" s="7" t="s">
        <v>56</v>
      </c>
    </row>
    <row r="1446" spans="1:20" hidden="1" x14ac:dyDescent="0.25">
      <c r="A1446" s="7" t="s">
        <v>49</v>
      </c>
    </row>
    <row r="1447" spans="1:20" x14ac:dyDescent="0.25">
      <c r="A1447" s="7">
        <v>9</v>
      </c>
      <c r="B1447" s="16" t="s">
        <v>537</v>
      </c>
      <c r="C1447" s="16"/>
      <c r="D1447" s="55" t="s">
        <v>193</v>
      </c>
      <c r="E1447" s="56"/>
      <c r="F1447" s="56"/>
      <c r="G1447" s="56"/>
      <c r="H1447" s="56"/>
      <c r="I1447" s="126" t="s">
        <v>149</v>
      </c>
      <c r="J1447" s="127">
        <v>1</v>
      </c>
      <c r="K1447" s="128"/>
      <c r="L1447" s="129"/>
      <c r="M1447" s="141">
        <f>IF(AND(J1447= "",K1447= ""), 0, ROUND(ROUND(L1447, 2) * ROUND(IF(K1447="",J1447,K1447),  0), 2))</f>
        <v>0</v>
      </c>
      <c r="N1447" s="7" t="s">
        <v>445</v>
      </c>
      <c r="O1447" s="7">
        <v>388</v>
      </c>
      <c r="P1447" s="18">
        <v>0.2</v>
      </c>
      <c r="T1447" s="7">
        <v>87</v>
      </c>
    </row>
    <row r="1448" spans="1:20" hidden="1" x14ac:dyDescent="0.25">
      <c r="A1448" s="7" t="s">
        <v>47</v>
      </c>
    </row>
    <row r="1449" spans="1:20" hidden="1" x14ac:dyDescent="0.25">
      <c r="A1449" s="7" t="s">
        <v>47</v>
      </c>
    </row>
    <row r="1450" spans="1:20" hidden="1" x14ac:dyDescent="0.25">
      <c r="A1450" s="7" t="s">
        <v>48</v>
      </c>
    </row>
    <row r="1451" spans="1:20" hidden="1" x14ac:dyDescent="0.25">
      <c r="A1451" s="7" t="s">
        <v>49</v>
      </c>
    </row>
    <row r="1452" spans="1:20" ht="24" customHeight="1" x14ac:dyDescent="0.25">
      <c r="A1452" s="7">
        <v>8</v>
      </c>
      <c r="B1452" s="16" t="s">
        <v>538</v>
      </c>
      <c r="C1452" s="16"/>
      <c r="D1452" s="85" t="s">
        <v>195</v>
      </c>
      <c r="E1452" s="85"/>
      <c r="F1452" s="85"/>
      <c r="G1452" s="85"/>
      <c r="H1452" s="85"/>
      <c r="M1452" s="144"/>
      <c r="N1452" s="7" t="s">
        <v>445</v>
      </c>
    </row>
    <row r="1453" spans="1:20" x14ac:dyDescent="0.25">
      <c r="A1453" s="7">
        <v>9</v>
      </c>
      <c r="B1453" s="16" t="s">
        <v>539</v>
      </c>
      <c r="C1453" s="16"/>
      <c r="D1453" s="55" t="s">
        <v>197</v>
      </c>
      <c r="E1453" s="56"/>
      <c r="F1453" s="56"/>
      <c r="G1453" s="56"/>
      <c r="H1453" s="56"/>
      <c r="I1453" s="126" t="s">
        <v>46</v>
      </c>
      <c r="J1453" s="127">
        <v>1</v>
      </c>
      <c r="K1453" s="128"/>
      <c r="L1453" s="129"/>
      <c r="M1453" s="141">
        <f>IF(AND(J1453= "",K1453= ""), 0, ROUND(ROUND(L1453, 2) * ROUND(IF(K1453="",J1453,K1453),  0), 2))</f>
        <v>0</v>
      </c>
      <c r="N1453" s="7" t="s">
        <v>445</v>
      </c>
      <c r="O1453" s="7">
        <v>388</v>
      </c>
      <c r="P1453" s="18">
        <v>0.2</v>
      </c>
      <c r="T1453" s="7">
        <v>87</v>
      </c>
    </row>
    <row r="1454" spans="1:20" hidden="1" x14ac:dyDescent="0.25">
      <c r="A1454" s="7" t="s">
        <v>47</v>
      </c>
    </row>
    <row r="1455" spans="1:20" hidden="1" x14ac:dyDescent="0.25">
      <c r="A1455" s="7" t="s">
        <v>47</v>
      </c>
    </row>
    <row r="1456" spans="1:20" hidden="1" x14ac:dyDescent="0.25">
      <c r="A1456" s="7" t="s">
        <v>47</v>
      </c>
    </row>
    <row r="1457" spans="1:20" hidden="1" x14ac:dyDescent="0.25">
      <c r="A1457" s="7" t="s">
        <v>47</v>
      </c>
    </row>
    <row r="1458" spans="1:20" hidden="1" x14ac:dyDescent="0.25">
      <c r="A1458" s="7" t="s">
        <v>47</v>
      </c>
    </row>
    <row r="1459" spans="1:20" hidden="1" x14ac:dyDescent="0.25">
      <c r="A1459" s="7" t="s">
        <v>47</v>
      </c>
    </row>
    <row r="1460" spans="1:20" hidden="1" x14ac:dyDescent="0.25">
      <c r="A1460" s="7" t="s">
        <v>48</v>
      </c>
    </row>
    <row r="1461" spans="1:20" hidden="1" x14ac:dyDescent="0.25">
      <c r="A1461" s="7" t="s">
        <v>76</v>
      </c>
    </row>
    <row r="1462" spans="1:20" hidden="1" x14ac:dyDescent="0.25">
      <c r="A1462" s="7" t="s">
        <v>49</v>
      </c>
    </row>
    <row r="1463" spans="1:20" x14ac:dyDescent="0.25">
      <c r="A1463" s="7">
        <v>9</v>
      </c>
      <c r="B1463" s="16" t="s">
        <v>540</v>
      </c>
      <c r="C1463" s="16"/>
      <c r="D1463" s="55" t="s">
        <v>199</v>
      </c>
      <c r="E1463" s="56"/>
      <c r="F1463" s="56"/>
      <c r="G1463" s="56"/>
      <c r="H1463" s="56"/>
      <c r="I1463" s="126" t="s">
        <v>46</v>
      </c>
      <c r="J1463" s="127">
        <v>1</v>
      </c>
      <c r="K1463" s="128"/>
      <c r="L1463" s="129"/>
      <c r="M1463" s="141">
        <f>IF(AND(J1463= "",K1463= ""), 0, ROUND(ROUND(L1463, 2) * ROUND(IF(K1463="",J1463,K1463),  0), 2))</f>
        <v>0</v>
      </c>
      <c r="N1463" s="7" t="s">
        <v>445</v>
      </c>
      <c r="O1463" s="7">
        <v>388</v>
      </c>
      <c r="P1463" s="18">
        <v>0.2</v>
      </c>
      <c r="T1463" s="7">
        <v>87</v>
      </c>
    </row>
    <row r="1464" spans="1:20" hidden="1" x14ac:dyDescent="0.25">
      <c r="A1464" s="7" t="s">
        <v>47</v>
      </c>
    </row>
    <row r="1465" spans="1:20" hidden="1" x14ac:dyDescent="0.25">
      <c r="A1465" s="7" t="s">
        <v>47</v>
      </c>
    </row>
    <row r="1466" spans="1:20" hidden="1" x14ac:dyDescent="0.25">
      <c r="A1466" s="7" t="s">
        <v>47</v>
      </c>
    </row>
    <row r="1467" spans="1:20" hidden="1" x14ac:dyDescent="0.25">
      <c r="A1467" s="7" t="s">
        <v>48</v>
      </c>
    </row>
    <row r="1468" spans="1:20" hidden="1" x14ac:dyDescent="0.25">
      <c r="A1468" s="7" t="s">
        <v>76</v>
      </c>
    </row>
    <row r="1469" spans="1:20" hidden="1" x14ac:dyDescent="0.25">
      <c r="A1469" s="7" t="s">
        <v>49</v>
      </c>
    </row>
    <row r="1470" spans="1:20" x14ac:dyDescent="0.25">
      <c r="A1470" s="7">
        <v>9</v>
      </c>
      <c r="B1470" s="16" t="s">
        <v>541</v>
      </c>
      <c r="C1470" s="16"/>
      <c r="D1470" s="55" t="s">
        <v>201</v>
      </c>
      <c r="E1470" s="56"/>
      <c r="F1470" s="56"/>
      <c r="G1470" s="56"/>
      <c r="H1470" s="56"/>
      <c r="I1470" s="126" t="s">
        <v>46</v>
      </c>
      <c r="J1470" s="127">
        <v>1</v>
      </c>
      <c r="K1470" s="128"/>
      <c r="L1470" s="129"/>
      <c r="M1470" s="141">
        <f>IF(AND(J1470= "",K1470= ""), 0, ROUND(ROUND(L1470, 2) * ROUND(IF(K1470="",J1470,K1470),  0), 2))</f>
        <v>0</v>
      </c>
      <c r="N1470" s="7" t="s">
        <v>445</v>
      </c>
      <c r="O1470" s="7">
        <v>388</v>
      </c>
      <c r="P1470" s="18">
        <v>0.2</v>
      </c>
      <c r="T1470" s="7">
        <v>87</v>
      </c>
    </row>
    <row r="1471" spans="1:20" hidden="1" x14ac:dyDescent="0.25">
      <c r="A1471" s="7" t="s">
        <v>47</v>
      </c>
    </row>
    <row r="1472" spans="1:20" hidden="1" x14ac:dyDescent="0.25">
      <c r="A1472" s="7" t="s">
        <v>47</v>
      </c>
    </row>
    <row r="1473" spans="1:20" hidden="1" x14ac:dyDescent="0.25">
      <c r="A1473" s="7" t="s">
        <v>47</v>
      </c>
    </row>
    <row r="1474" spans="1:20" hidden="1" x14ac:dyDescent="0.25">
      <c r="A1474" s="7" t="s">
        <v>48</v>
      </c>
    </row>
    <row r="1475" spans="1:20" hidden="1" x14ac:dyDescent="0.25">
      <c r="A1475" s="7" t="s">
        <v>76</v>
      </c>
    </row>
    <row r="1476" spans="1:20" hidden="1" x14ac:dyDescent="0.25">
      <c r="A1476" s="7" t="s">
        <v>49</v>
      </c>
    </row>
    <row r="1477" spans="1:20" x14ac:dyDescent="0.25">
      <c r="A1477" s="7">
        <v>9</v>
      </c>
      <c r="B1477" s="16" t="s">
        <v>542</v>
      </c>
      <c r="C1477" s="16"/>
      <c r="D1477" s="55" t="s">
        <v>203</v>
      </c>
      <c r="E1477" s="56"/>
      <c r="F1477" s="56"/>
      <c r="G1477" s="56"/>
      <c r="H1477" s="56"/>
      <c r="I1477" s="126" t="s">
        <v>46</v>
      </c>
      <c r="J1477" s="127">
        <v>1</v>
      </c>
      <c r="K1477" s="128"/>
      <c r="L1477" s="129"/>
      <c r="M1477" s="141">
        <f>IF(AND(J1477= "",K1477= ""), 0, ROUND(ROUND(L1477, 2) * ROUND(IF(K1477="",J1477,K1477),  0), 2))</f>
        <v>0</v>
      </c>
      <c r="N1477" s="7" t="s">
        <v>445</v>
      </c>
      <c r="O1477" s="7">
        <v>388</v>
      </c>
      <c r="P1477" s="18">
        <v>0.2</v>
      </c>
      <c r="T1477" s="7">
        <v>87</v>
      </c>
    </row>
    <row r="1478" spans="1:20" hidden="1" x14ac:dyDescent="0.25">
      <c r="A1478" s="7" t="s">
        <v>47</v>
      </c>
    </row>
    <row r="1479" spans="1:20" hidden="1" x14ac:dyDescent="0.25">
      <c r="A1479" s="7" t="s">
        <v>47</v>
      </c>
    </row>
    <row r="1480" spans="1:20" hidden="1" x14ac:dyDescent="0.25">
      <c r="A1480" s="7" t="s">
        <v>47</v>
      </c>
    </row>
    <row r="1481" spans="1:20" hidden="1" x14ac:dyDescent="0.25">
      <c r="A1481" s="7" t="s">
        <v>48</v>
      </c>
    </row>
    <row r="1482" spans="1:20" hidden="1" x14ac:dyDescent="0.25">
      <c r="A1482" s="7" t="s">
        <v>49</v>
      </c>
    </row>
    <row r="1483" spans="1:20" hidden="1" x14ac:dyDescent="0.25">
      <c r="A1483" s="7" t="s">
        <v>69</v>
      </c>
    </row>
    <row r="1484" spans="1:20" ht="22.5" customHeight="1" x14ac:dyDescent="0.25">
      <c r="A1484" s="7">
        <v>9</v>
      </c>
      <c r="B1484" s="16" t="s">
        <v>543</v>
      </c>
      <c r="C1484" s="16"/>
      <c r="D1484" s="55" t="s">
        <v>544</v>
      </c>
      <c r="E1484" s="56"/>
      <c r="F1484" s="56"/>
      <c r="G1484" s="56"/>
      <c r="H1484" s="56"/>
      <c r="I1484" s="126" t="s">
        <v>12</v>
      </c>
      <c r="J1484" s="131">
        <v>95</v>
      </c>
      <c r="K1484" s="132"/>
      <c r="L1484" s="129"/>
      <c r="M1484" s="141">
        <f>IF(AND(J1484= "",K1484= ""), 0, ROUND(ROUND(L1484, 2) * ROUND(IF(K1484="",J1484,K1484),  3), 2))</f>
        <v>0</v>
      </c>
      <c r="N1484" s="7" t="s">
        <v>445</v>
      </c>
      <c r="O1484" s="7">
        <v>388</v>
      </c>
      <c r="P1484" s="18">
        <v>0.2</v>
      </c>
      <c r="T1484" s="7">
        <v>87</v>
      </c>
    </row>
    <row r="1485" spans="1:20" hidden="1" x14ac:dyDescent="0.25">
      <c r="A1485" s="7" t="s">
        <v>47</v>
      </c>
    </row>
    <row r="1486" spans="1:20" hidden="1" x14ac:dyDescent="0.25">
      <c r="A1486" s="7" t="s">
        <v>47</v>
      </c>
    </row>
    <row r="1487" spans="1:20" hidden="1" x14ac:dyDescent="0.25">
      <c r="A1487" s="7" t="s">
        <v>47</v>
      </c>
    </row>
    <row r="1488" spans="1:20" hidden="1" x14ac:dyDescent="0.25">
      <c r="A1488" s="7" t="s">
        <v>47</v>
      </c>
    </row>
    <row r="1489" spans="1:20" hidden="1" x14ac:dyDescent="0.25">
      <c r="A1489" s="7" t="s">
        <v>76</v>
      </c>
    </row>
    <row r="1490" spans="1:20" hidden="1" x14ac:dyDescent="0.25">
      <c r="A1490" s="7" t="s">
        <v>48</v>
      </c>
    </row>
    <row r="1491" spans="1:20" hidden="1" x14ac:dyDescent="0.25">
      <c r="A1491" s="7" t="s">
        <v>49</v>
      </c>
    </row>
    <row r="1492" spans="1:20" ht="22.5" customHeight="1" x14ac:dyDescent="0.25">
      <c r="A1492" s="7">
        <v>9</v>
      </c>
      <c r="B1492" s="16" t="s">
        <v>545</v>
      </c>
      <c r="C1492" s="16"/>
      <c r="D1492" s="55" t="s">
        <v>546</v>
      </c>
      <c r="E1492" s="56"/>
      <c r="F1492" s="56"/>
      <c r="G1492" s="56"/>
      <c r="H1492" s="56"/>
      <c r="I1492" s="126" t="s">
        <v>12</v>
      </c>
      <c r="J1492" s="131">
        <v>85</v>
      </c>
      <c r="K1492" s="132"/>
      <c r="L1492" s="129"/>
      <c r="M1492" s="141">
        <f>IF(AND(J1492= "",K1492= ""), 0, ROUND(ROUND(L1492, 2) * ROUND(IF(K1492="",J1492,K1492),  3), 2))</f>
        <v>0</v>
      </c>
      <c r="N1492" s="7" t="s">
        <v>445</v>
      </c>
      <c r="O1492" s="7">
        <v>388</v>
      </c>
      <c r="P1492" s="18">
        <v>0.2</v>
      </c>
      <c r="T1492" s="7">
        <v>87</v>
      </c>
    </row>
    <row r="1493" spans="1:20" hidden="1" x14ac:dyDescent="0.25">
      <c r="A1493" s="7" t="s">
        <v>47</v>
      </c>
    </row>
    <row r="1494" spans="1:20" hidden="1" x14ac:dyDescent="0.25">
      <c r="A1494" s="7" t="s">
        <v>76</v>
      </c>
    </row>
    <row r="1495" spans="1:20" hidden="1" x14ac:dyDescent="0.25">
      <c r="A1495" s="7" t="s">
        <v>48</v>
      </c>
    </row>
    <row r="1496" spans="1:20" hidden="1" x14ac:dyDescent="0.25">
      <c r="A1496" s="7" t="s">
        <v>49</v>
      </c>
    </row>
    <row r="1497" spans="1:20" ht="22.5" customHeight="1" x14ac:dyDescent="0.25">
      <c r="A1497" s="7">
        <v>9</v>
      </c>
      <c r="B1497" s="16" t="s">
        <v>547</v>
      </c>
      <c r="C1497" s="16"/>
      <c r="D1497" s="55" t="s">
        <v>548</v>
      </c>
      <c r="E1497" s="56"/>
      <c r="F1497" s="56"/>
      <c r="G1497" s="56"/>
      <c r="H1497" s="56"/>
      <c r="I1497" s="126" t="s">
        <v>46</v>
      </c>
      <c r="J1497" s="127">
        <v>1</v>
      </c>
      <c r="K1497" s="128"/>
      <c r="L1497" s="129"/>
      <c r="M1497" s="141">
        <f>IF(AND(J1497= "",K1497= ""), 0, ROUND(ROUND(L1497, 2) * ROUND(IF(K1497="",J1497,K1497),  0), 2))</f>
        <v>0</v>
      </c>
      <c r="N1497" s="7" t="s">
        <v>445</v>
      </c>
      <c r="O1497" s="7">
        <v>388</v>
      </c>
      <c r="P1497" s="18">
        <v>0.2</v>
      </c>
      <c r="T1497" s="7">
        <v>87</v>
      </c>
    </row>
    <row r="1498" spans="1:20" hidden="1" x14ac:dyDescent="0.25">
      <c r="A1498" s="7" t="s">
        <v>47</v>
      </c>
    </row>
    <row r="1499" spans="1:20" hidden="1" x14ac:dyDescent="0.25">
      <c r="A1499" s="7" t="s">
        <v>48</v>
      </c>
    </row>
    <row r="1500" spans="1:20" hidden="1" x14ac:dyDescent="0.25">
      <c r="A1500" s="7" t="s">
        <v>49</v>
      </c>
    </row>
    <row r="1501" spans="1:20" ht="22.5" customHeight="1" x14ac:dyDescent="0.25">
      <c r="A1501" s="7">
        <v>9</v>
      </c>
      <c r="B1501" s="16" t="s">
        <v>549</v>
      </c>
      <c r="C1501" s="16"/>
      <c r="D1501" s="55" t="s">
        <v>550</v>
      </c>
      <c r="E1501" s="56"/>
      <c r="F1501" s="56"/>
      <c r="G1501" s="56"/>
      <c r="H1501" s="56"/>
      <c r="I1501" s="126" t="s">
        <v>46</v>
      </c>
      <c r="J1501" s="127">
        <v>1</v>
      </c>
      <c r="K1501" s="128"/>
      <c r="L1501" s="129"/>
      <c r="M1501" s="141">
        <f>IF(AND(J1501= "",K1501= ""), 0, ROUND(ROUND(L1501, 2) * ROUND(IF(K1501="",J1501,K1501),  0), 2))</f>
        <v>0</v>
      </c>
      <c r="N1501" s="7" t="s">
        <v>445</v>
      </c>
      <c r="O1501" s="7">
        <v>388</v>
      </c>
      <c r="P1501" s="18">
        <v>0.2</v>
      </c>
      <c r="T1501" s="7">
        <v>87</v>
      </c>
    </row>
    <row r="1502" spans="1:20" hidden="1" x14ac:dyDescent="0.25">
      <c r="A1502" s="7" t="s">
        <v>47</v>
      </c>
    </row>
    <row r="1503" spans="1:20" hidden="1" x14ac:dyDescent="0.25">
      <c r="A1503" s="7" t="s">
        <v>47</v>
      </c>
    </row>
    <row r="1504" spans="1:20" hidden="1" x14ac:dyDescent="0.25">
      <c r="A1504" s="7" t="s">
        <v>47</v>
      </c>
    </row>
    <row r="1505" spans="1:20" hidden="1" x14ac:dyDescent="0.25">
      <c r="A1505" s="7" t="s">
        <v>76</v>
      </c>
    </row>
    <row r="1506" spans="1:20" hidden="1" x14ac:dyDescent="0.25">
      <c r="A1506" s="7" t="s">
        <v>48</v>
      </c>
    </row>
    <row r="1507" spans="1:20" hidden="1" x14ac:dyDescent="0.25">
      <c r="A1507" s="7" t="s">
        <v>49</v>
      </c>
    </row>
    <row r="1508" spans="1:20" x14ac:dyDescent="0.25">
      <c r="A1508" s="7">
        <v>9</v>
      </c>
      <c r="B1508" s="16" t="s">
        <v>551</v>
      </c>
      <c r="C1508" s="16"/>
      <c r="D1508" s="55" t="s">
        <v>552</v>
      </c>
      <c r="E1508" s="56"/>
      <c r="F1508" s="56"/>
      <c r="G1508" s="56"/>
      <c r="H1508" s="56"/>
      <c r="I1508" s="126" t="s">
        <v>264</v>
      </c>
      <c r="J1508" s="133">
        <v>0</v>
      </c>
      <c r="K1508" s="134"/>
      <c r="L1508" s="129"/>
      <c r="M1508" s="141">
        <f>IF(AND(J1508= "",K1508= ""), 0, ROUND(ROUND(L1508, 2) * ROUND(IF(K1508="",J1508,K1508),  2), 2))</f>
        <v>0</v>
      </c>
      <c r="N1508" s="7" t="s">
        <v>445</v>
      </c>
      <c r="O1508" s="7">
        <v>388</v>
      </c>
      <c r="P1508" s="18">
        <v>0.2</v>
      </c>
      <c r="T1508" s="7">
        <v>87</v>
      </c>
    </row>
    <row r="1509" spans="1:20" hidden="1" x14ac:dyDescent="0.25">
      <c r="A1509" s="7" t="s">
        <v>47</v>
      </c>
    </row>
    <row r="1510" spans="1:20" hidden="1" x14ac:dyDescent="0.25">
      <c r="A1510" s="20" t="s">
        <v>75</v>
      </c>
    </row>
    <row r="1511" spans="1:20" hidden="1" x14ac:dyDescent="0.25">
      <c r="A1511" s="7" t="s">
        <v>48</v>
      </c>
    </row>
    <row r="1512" spans="1:20" hidden="1" x14ac:dyDescent="0.25">
      <c r="A1512" s="7" t="s">
        <v>49</v>
      </c>
    </row>
    <row r="1513" spans="1:20" ht="22.5" customHeight="1" x14ac:dyDescent="0.25">
      <c r="A1513" s="7">
        <v>9</v>
      </c>
      <c r="B1513" s="16" t="s">
        <v>553</v>
      </c>
      <c r="C1513" s="16"/>
      <c r="D1513" s="55" t="s">
        <v>554</v>
      </c>
      <c r="E1513" s="56"/>
      <c r="F1513" s="56"/>
      <c r="G1513" s="56"/>
      <c r="H1513" s="56"/>
      <c r="I1513" s="126" t="s">
        <v>264</v>
      </c>
      <c r="J1513" s="133">
        <v>0</v>
      </c>
      <c r="K1513" s="134"/>
      <c r="L1513" s="129"/>
      <c r="M1513" s="141">
        <f>IF(AND(J1513= "",K1513= ""), 0, ROUND(ROUND(L1513, 2) * ROUND(IF(K1513="",J1513,K1513),  2), 2))</f>
        <v>0</v>
      </c>
      <c r="N1513" s="7" t="s">
        <v>445</v>
      </c>
      <c r="O1513" s="7">
        <v>388</v>
      </c>
      <c r="P1513" s="18">
        <v>0.2</v>
      </c>
      <c r="T1513" s="7">
        <v>87</v>
      </c>
    </row>
    <row r="1514" spans="1:20" hidden="1" x14ac:dyDescent="0.25">
      <c r="A1514" s="7" t="s">
        <v>47</v>
      </c>
    </row>
    <row r="1515" spans="1:20" hidden="1" x14ac:dyDescent="0.25">
      <c r="A1515" s="7" t="s">
        <v>48</v>
      </c>
    </row>
    <row r="1516" spans="1:20" hidden="1" x14ac:dyDescent="0.25">
      <c r="A1516" s="7" t="s">
        <v>49</v>
      </c>
    </row>
    <row r="1517" spans="1:20" x14ac:dyDescent="0.25">
      <c r="A1517" s="7" t="s">
        <v>63</v>
      </c>
      <c r="B1517" s="17"/>
      <c r="C1517" s="17"/>
      <c r="D1517" s="57"/>
      <c r="E1517" s="57"/>
      <c r="F1517" s="57"/>
      <c r="G1517" s="57"/>
      <c r="H1517" s="57"/>
      <c r="M1517" s="142"/>
    </row>
    <row r="1518" spans="1:20" x14ac:dyDescent="0.25">
      <c r="B1518" s="17"/>
      <c r="C1518" s="17"/>
      <c r="D1518" s="75" t="s">
        <v>144</v>
      </c>
      <c r="E1518" s="76"/>
      <c r="F1518" s="76"/>
      <c r="G1518" s="76"/>
      <c r="H1518" s="76"/>
      <c r="I1518" s="73" t="s">
        <v>498</v>
      </c>
      <c r="J1518" s="73"/>
      <c r="K1518" s="73"/>
      <c r="L1518" s="73"/>
      <c r="M1518" s="74"/>
    </row>
    <row r="1519" spans="1:20" x14ac:dyDescent="0.25">
      <c r="B1519" s="17"/>
      <c r="C1519" s="17"/>
      <c r="D1519" s="63"/>
      <c r="E1519" s="36"/>
      <c r="F1519" s="36"/>
      <c r="G1519" s="36"/>
      <c r="H1519" s="36"/>
      <c r="I1519" s="36"/>
      <c r="J1519" s="36"/>
      <c r="K1519" s="36"/>
      <c r="L1519" s="36"/>
      <c r="M1519" s="62"/>
    </row>
    <row r="1520" spans="1:20" x14ac:dyDescent="0.25">
      <c r="B1520" s="17"/>
      <c r="C1520" s="17"/>
      <c r="D1520" s="79" t="s">
        <v>50</v>
      </c>
      <c r="E1520" s="80"/>
      <c r="F1520" s="80"/>
      <c r="G1520" s="80"/>
      <c r="H1520" s="80"/>
      <c r="I1520" s="77">
        <f>SUMIF(N1243:N1517, IF(N1242="","",N1242), M1243:M1517)</f>
        <v>0</v>
      </c>
      <c r="J1520" s="77"/>
      <c r="K1520" s="77"/>
      <c r="L1520" s="77"/>
      <c r="M1520" s="78"/>
    </row>
    <row r="1521" spans="1:20" hidden="1" x14ac:dyDescent="0.25">
      <c r="B1521" s="17"/>
      <c r="C1521" s="17"/>
      <c r="D1521" s="83" t="s">
        <v>51</v>
      </c>
      <c r="E1521" s="84"/>
      <c r="F1521" s="84"/>
      <c r="G1521" s="84"/>
      <c r="H1521" s="84"/>
      <c r="I1521" s="81">
        <f>ROUND(SUMIF(N1243:N1517, IF(N1242="","",N1242), M1243:M1517) * 0.2, 2)</f>
        <v>0</v>
      </c>
      <c r="J1521" s="81"/>
      <c r="K1521" s="81"/>
      <c r="L1521" s="81"/>
      <c r="M1521" s="82"/>
    </row>
    <row r="1522" spans="1:20" hidden="1" x14ac:dyDescent="0.25">
      <c r="B1522" s="17"/>
      <c r="C1522" s="17"/>
      <c r="D1522" s="79" t="s">
        <v>52</v>
      </c>
      <c r="E1522" s="80"/>
      <c r="F1522" s="80"/>
      <c r="G1522" s="80"/>
      <c r="H1522" s="80"/>
      <c r="I1522" s="77">
        <f>SUM(I1520:I1521)</f>
        <v>0</v>
      </c>
      <c r="J1522" s="77"/>
      <c r="K1522" s="77"/>
      <c r="L1522" s="77"/>
      <c r="M1522" s="78"/>
    </row>
    <row r="1523" spans="1:20" ht="31.5" customHeight="1" x14ac:dyDescent="0.25">
      <c r="A1523" s="7">
        <v>4</v>
      </c>
      <c r="B1523" s="19" t="s">
        <v>555</v>
      </c>
      <c r="C1523" s="19"/>
      <c r="D1523" s="72" t="s">
        <v>556</v>
      </c>
      <c r="E1523" s="72"/>
      <c r="F1523" s="72"/>
      <c r="G1523" s="72"/>
      <c r="H1523" s="72"/>
      <c r="I1523" s="130"/>
      <c r="J1523" s="130"/>
      <c r="K1523" s="130"/>
      <c r="L1523" s="130"/>
      <c r="M1523" s="143"/>
      <c r="N1523" s="7" t="s">
        <v>445</v>
      </c>
    </row>
    <row r="1524" spans="1:20" hidden="1" x14ac:dyDescent="0.25">
      <c r="A1524" s="7" t="s">
        <v>62</v>
      </c>
    </row>
    <row r="1525" spans="1:20" x14ac:dyDescent="0.25">
      <c r="A1525" s="7">
        <v>8</v>
      </c>
      <c r="B1525" s="16" t="s">
        <v>557</v>
      </c>
      <c r="C1525" s="16"/>
      <c r="D1525" s="85" t="s">
        <v>558</v>
      </c>
      <c r="E1525" s="85"/>
      <c r="F1525" s="85"/>
      <c r="G1525" s="85"/>
      <c r="H1525" s="85"/>
      <c r="M1525" s="144"/>
      <c r="N1525" s="7" t="s">
        <v>445</v>
      </c>
    </row>
    <row r="1526" spans="1:20" x14ac:dyDescent="0.25">
      <c r="A1526" s="7">
        <v>9</v>
      </c>
      <c r="B1526" s="16" t="s">
        <v>559</v>
      </c>
      <c r="C1526" s="16"/>
      <c r="D1526" s="55" t="s">
        <v>197</v>
      </c>
      <c r="E1526" s="56"/>
      <c r="F1526" s="56"/>
      <c r="G1526" s="56"/>
      <c r="H1526" s="56"/>
      <c r="I1526" s="126" t="s">
        <v>46</v>
      </c>
      <c r="J1526" s="127">
        <v>1</v>
      </c>
      <c r="K1526" s="128"/>
      <c r="L1526" s="129"/>
      <c r="M1526" s="141">
        <f>IF(AND(J1526= "",K1526= ""), 0, ROUND(ROUND(L1526, 2) * ROUND(IF(K1526="",J1526,K1526),  0), 2))</f>
        <v>0</v>
      </c>
      <c r="N1526" s="7" t="s">
        <v>445</v>
      </c>
      <c r="O1526" s="7">
        <v>388</v>
      </c>
      <c r="P1526" s="18">
        <v>0.2</v>
      </c>
      <c r="T1526" s="7">
        <v>87</v>
      </c>
    </row>
    <row r="1527" spans="1:20" hidden="1" x14ac:dyDescent="0.25">
      <c r="A1527" s="7" t="s">
        <v>47</v>
      </c>
    </row>
    <row r="1528" spans="1:20" hidden="1" x14ac:dyDescent="0.25">
      <c r="A1528" s="7" t="s">
        <v>47</v>
      </c>
    </row>
    <row r="1529" spans="1:20" hidden="1" x14ac:dyDescent="0.25">
      <c r="A1529" s="7" t="s">
        <v>47</v>
      </c>
    </row>
    <row r="1530" spans="1:20" hidden="1" x14ac:dyDescent="0.25">
      <c r="A1530" s="7" t="s">
        <v>47</v>
      </c>
    </row>
    <row r="1531" spans="1:20" hidden="1" x14ac:dyDescent="0.25">
      <c r="A1531" s="7" t="s">
        <v>47</v>
      </c>
    </row>
    <row r="1532" spans="1:20" hidden="1" x14ac:dyDescent="0.25">
      <c r="A1532" s="7" t="s">
        <v>47</v>
      </c>
    </row>
    <row r="1533" spans="1:20" hidden="1" x14ac:dyDescent="0.25">
      <c r="A1533" s="7" t="s">
        <v>48</v>
      </c>
    </row>
    <row r="1534" spans="1:20" hidden="1" x14ac:dyDescent="0.25">
      <c r="A1534" s="7" t="s">
        <v>76</v>
      </c>
    </row>
    <row r="1535" spans="1:20" hidden="1" x14ac:dyDescent="0.25">
      <c r="A1535" s="7" t="s">
        <v>49</v>
      </c>
    </row>
    <row r="1536" spans="1:20" x14ac:dyDescent="0.25">
      <c r="A1536" s="7">
        <v>9</v>
      </c>
      <c r="B1536" s="16" t="s">
        <v>560</v>
      </c>
      <c r="C1536" s="16"/>
      <c r="D1536" s="55" t="s">
        <v>199</v>
      </c>
      <c r="E1536" s="56"/>
      <c r="F1536" s="56"/>
      <c r="G1536" s="56"/>
      <c r="H1536" s="56"/>
      <c r="I1536" s="126" t="s">
        <v>46</v>
      </c>
      <c r="J1536" s="127">
        <v>1</v>
      </c>
      <c r="K1536" s="128"/>
      <c r="L1536" s="129"/>
      <c r="M1536" s="141">
        <f>IF(AND(J1536= "",K1536= ""), 0, ROUND(ROUND(L1536, 2) * ROUND(IF(K1536="",J1536,K1536),  0), 2))</f>
        <v>0</v>
      </c>
      <c r="N1536" s="7" t="s">
        <v>445</v>
      </c>
      <c r="O1536" s="7">
        <v>388</v>
      </c>
      <c r="P1536" s="18">
        <v>0.2</v>
      </c>
      <c r="T1536" s="7">
        <v>87</v>
      </c>
    </row>
    <row r="1537" spans="1:20" hidden="1" x14ac:dyDescent="0.25">
      <c r="A1537" s="7" t="s">
        <v>47</v>
      </c>
    </row>
    <row r="1538" spans="1:20" hidden="1" x14ac:dyDescent="0.25">
      <c r="A1538" s="7" t="s">
        <v>47</v>
      </c>
    </row>
    <row r="1539" spans="1:20" hidden="1" x14ac:dyDescent="0.25">
      <c r="A1539" s="7" t="s">
        <v>47</v>
      </c>
    </row>
    <row r="1540" spans="1:20" hidden="1" x14ac:dyDescent="0.25">
      <c r="A1540" s="7" t="s">
        <v>48</v>
      </c>
    </row>
    <row r="1541" spans="1:20" hidden="1" x14ac:dyDescent="0.25">
      <c r="A1541" s="7" t="s">
        <v>76</v>
      </c>
    </row>
    <row r="1542" spans="1:20" hidden="1" x14ac:dyDescent="0.25">
      <c r="A1542" s="7" t="s">
        <v>49</v>
      </c>
    </row>
    <row r="1543" spans="1:20" x14ac:dyDescent="0.25">
      <c r="A1543" s="7">
        <v>9</v>
      </c>
      <c r="B1543" s="16" t="s">
        <v>561</v>
      </c>
      <c r="C1543" s="16"/>
      <c r="D1543" s="55" t="s">
        <v>201</v>
      </c>
      <c r="E1543" s="56"/>
      <c r="F1543" s="56"/>
      <c r="G1543" s="56"/>
      <c r="H1543" s="56"/>
      <c r="I1543" s="126" t="s">
        <v>46</v>
      </c>
      <c r="J1543" s="127">
        <v>1</v>
      </c>
      <c r="K1543" s="128"/>
      <c r="L1543" s="129"/>
      <c r="M1543" s="141">
        <f>IF(AND(J1543= "",K1543= ""), 0, ROUND(ROUND(L1543, 2) * ROUND(IF(K1543="",J1543,K1543),  0), 2))</f>
        <v>0</v>
      </c>
      <c r="N1543" s="7" t="s">
        <v>445</v>
      </c>
      <c r="O1543" s="7">
        <v>388</v>
      </c>
      <c r="P1543" s="18">
        <v>0.2</v>
      </c>
      <c r="T1543" s="7">
        <v>87</v>
      </c>
    </row>
    <row r="1544" spans="1:20" hidden="1" x14ac:dyDescent="0.25">
      <c r="A1544" s="7" t="s">
        <v>47</v>
      </c>
    </row>
    <row r="1545" spans="1:20" hidden="1" x14ac:dyDescent="0.25">
      <c r="A1545" s="7" t="s">
        <v>47</v>
      </c>
    </row>
    <row r="1546" spans="1:20" hidden="1" x14ac:dyDescent="0.25">
      <c r="A1546" s="7" t="s">
        <v>47</v>
      </c>
    </row>
    <row r="1547" spans="1:20" hidden="1" x14ac:dyDescent="0.25">
      <c r="A1547" s="7" t="s">
        <v>48</v>
      </c>
    </row>
    <row r="1548" spans="1:20" hidden="1" x14ac:dyDescent="0.25">
      <c r="A1548" s="7" t="s">
        <v>76</v>
      </c>
    </row>
    <row r="1549" spans="1:20" hidden="1" x14ac:dyDescent="0.25">
      <c r="A1549" s="7" t="s">
        <v>49</v>
      </c>
    </row>
    <row r="1550" spans="1:20" x14ac:dyDescent="0.25">
      <c r="A1550" s="7">
        <v>9</v>
      </c>
      <c r="B1550" s="16" t="s">
        <v>562</v>
      </c>
      <c r="C1550" s="16"/>
      <c r="D1550" s="55" t="s">
        <v>563</v>
      </c>
      <c r="E1550" s="56"/>
      <c r="F1550" s="56"/>
      <c r="G1550" s="56"/>
      <c r="H1550" s="56"/>
      <c r="I1550" s="126" t="s">
        <v>46</v>
      </c>
      <c r="J1550" s="127">
        <v>1</v>
      </c>
      <c r="K1550" s="128"/>
      <c r="L1550" s="129"/>
      <c r="M1550" s="141">
        <f>IF(AND(J1550= "",K1550= ""), 0, ROUND(ROUND(L1550, 2) * ROUND(IF(K1550="",J1550,K1550),  0), 2))</f>
        <v>0</v>
      </c>
      <c r="N1550" s="7" t="s">
        <v>445</v>
      </c>
      <c r="O1550" s="7">
        <v>388</v>
      </c>
      <c r="P1550" s="18">
        <v>0.2</v>
      </c>
      <c r="T1550" s="7">
        <v>87</v>
      </c>
    </row>
    <row r="1551" spans="1:20" hidden="1" x14ac:dyDescent="0.25">
      <c r="A1551" s="7" t="s">
        <v>47</v>
      </c>
    </row>
    <row r="1552" spans="1:20" hidden="1" x14ac:dyDescent="0.25">
      <c r="A1552" s="7" t="s">
        <v>47</v>
      </c>
    </row>
    <row r="1553" spans="1:20" hidden="1" x14ac:dyDescent="0.25">
      <c r="A1553" s="7" t="s">
        <v>47</v>
      </c>
    </row>
    <row r="1554" spans="1:20" hidden="1" x14ac:dyDescent="0.25">
      <c r="A1554" s="7" t="s">
        <v>48</v>
      </c>
    </row>
    <row r="1555" spans="1:20" hidden="1" x14ac:dyDescent="0.25">
      <c r="A1555" s="7" t="s">
        <v>76</v>
      </c>
    </row>
    <row r="1556" spans="1:20" hidden="1" x14ac:dyDescent="0.25">
      <c r="A1556" s="7" t="s">
        <v>49</v>
      </c>
    </row>
    <row r="1557" spans="1:20" x14ac:dyDescent="0.25">
      <c r="A1557" s="7">
        <v>9</v>
      </c>
      <c r="B1557" s="16" t="s">
        <v>564</v>
      </c>
      <c r="C1557" s="16"/>
      <c r="D1557" s="55" t="s">
        <v>565</v>
      </c>
      <c r="E1557" s="56"/>
      <c r="F1557" s="56"/>
      <c r="G1557" s="56"/>
      <c r="H1557" s="56"/>
      <c r="I1557" s="126" t="s">
        <v>46</v>
      </c>
      <c r="J1557" s="127">
        <v>1</v>
      </c>
      <c r="K1557" s="128"/>
      <c r="L1557" s="129"/>
      <c r="M1557" s="141">
        <f>IF(AND(J1557= "",K1557= ""), 0, ROUND(ROUND(L1557, 2) * ROUND(IF(K1557="",J1557,K1557),  0), 2))</f>
        <v>0</v>
      </c>
      <c r="N1557" s="7" t="s">
        <v>445</v>
      </c>
      <c r="O1557" s="7">
        <v>388</v>
      </c>
      <c r="P1557" s="18">
        <v>0.2</v>
      </c>
      <c r="T1557" s="7">
        <v>87</v>
      </c>
    </row>
    <row r="1558" spans="1:20" hidden="1" x14ac:dyDescent="0.25">
      <c r="A1558" s="7" t="s">
        <v>47</v>
      </c>
    </row>
    <row r="1559" spans="1:20" hidden="1" x14ac:dyDescent="0.25">
      <c r="A1559" s="7" t="s">
        <v>47</v>
      </c>
    </row>
    <row r="1560" spans="1:20" hidden="1" x14ac:dyDescent="0.25">
      <c r="A1560" s="7" t="s">
        <v>47</v>
      </c>
    </row>
    <row r="1561" spans="1:20" hidden="1" x14ac:dyDescent="0.25">
      <c r="A1561" s="7" t="s">
        <v>48</v>
      </c>
    </row>
    <row r="1562" spans="1:20" hidden="1" x14ac:dyDescent="0.25">
      <c r="A1562" s="7" t="s">
        <v>76</v>
      </c>
    </row>
    <row r="1563" spans="1:20" hidden="1" x14ac:dyDescent="0.25">
      <c r="A1563" s="7" t="s">
        <v>49</v>
      </c>
    </row>
    <row r="1564" spans="1:20" x14ac:dyDescent="0.25">
      <c r="A1564" s="7">
        <v>9</v>
      </c>
      <c r="B1564" s="16" t="s">
        <v>566</v>
      </c>
      <c r="C1564" s="16"/>
      <c r="D1564" s="55" t="s">
        <v>203</v>
      </c>
      <c r="E1564" s="56"/>
      <c r="F1564" s="56"/>
      <c r="G1564" s="56"/>
      <c r="H1564" s="56"/>
      <c r="I1564" s="126" t="s">
        <v>46</v>
      </c>
      <c r="J1564" s="127">
        <v>1</v>
      </c>
      <c r="K1564" s="128"/>
      <c r="L1564" s="129"/>
      <c r="M1564" s="141">
        <f>IF(AND(J1564= "",K1564= ""), 0, ROUND(ROUND(L1564, 2) * ROUND(IF(K1564="",J1564,K1564),  0), 2))</f>
        <v>0</v>
      </c>
      <c r="N1564" s="7" t="s">
        <v>445</v>
      </c>
      <c r="O1564" s="7">
        <v>388</v>
      </c>
      <c r="P1564" s="18">
        <v>0.2</v>
      </c>
      <c r="T1564" s="7">
        <v>87</v>
      </c>
    </row>
    <row r="1565" spans="1:20" hidden="1" x14ac:dyDescent="0.25">
      <c r="A1565" s="7" t="s">
        <v>47</v>
      </c>
    </row>
    <row r="1566" spans="1:20" hidden="1" x14ac:dyDescent="0.25">
      <c r="A1566" s="7" t="s">
        <v>47</v>
      </c>
    </row>
    <row r="1567" spans="1:20" hidden="1" x14ac:dyDescent="0.25">
      <c r="A1567" s="7" t="s">
        <v>47</v>
      </c>
    </row>
    <row r="1568" spans="1:20" hidden="1" x14ac:dyDescent="0.25">
      <c r="A1568" s="7" t="s">
        <v>48</v>
      </c>
    </row>
    <row r="1569" spans="1:20" hidden="1" x14ac:dyDescent="0.25">
      <c r="A1569" s="7" t="s">
        <v>76</v>
      </c>
    </row>
    <row r="1570" spans="1:20" hidden="1" x14ac:dyDescent="0.25">
      <c r="A1570" s="7" t="s">
        <v>49</v>
      </c>
    </row>
    <row r="1571" spans="1:20" hidden="1" x14ac:dyDescent="0.25">
      <c r="A1571" s="7" t="s">
        <v>69</v>
      </c>
    </row>
    <row r="1572" spans="1:20" ht="22.5" customHeight="1" x14ac:dyDescent="0.25">
      <c r="A1572" s="7">
        <v>9</v>
      </c>
      <c r="B1572" s="16" t="s">
        <v>567</v>
      </c>
      <c r="C1572" s="16"/>
      <c r="D1572" s="55" t="s">
        <v>568</v>
      </c>
      <c r="E1572" s="56"/>
      <c r="F1572" s="56"/>
      <c r="G1572" s="56"/>
      <c r="H1572" s="56"/>
      <c r="I1572" s="126" t="s">
        <v>11</v>
      </c>
      <c r="J1572" s="133">
        <v>16.2</v>
      </c>
      <c r="K1572" s="134"/>
      <c r="L1572" s="129"/>
      <c r="M1572" s="141">
        <f>IF(AND(J1572= "",K1572= ""), 0, ROUND(ROUND(L1572, 2) * ROUND(IF(K1572="",J1572,K1572),  2), 2))</f>
        <v>0</v>
      </c>
      <c r="N1572" s="7" t="s">
        <v>445</v>
      </c>
      <c r="O1572" s="7">
        <v>388</v>
      </c>
      <c r="P1572" s="18">
        <v>0.2</v>
      </c>
      <c r="T1572" s="7">
        <v>87</v>
      </c>
    </row>
    <row r="1573" spans="1:20" hidden="1" x14ac:dyDescent="0.25">
      <c r="A1573" s="7" t="s">
        <v>47</v>
      </c>
    </row>
    <row r="1574" spans="1:20" hidden="1" x14ac:dyDescent="0.25">
      <c r="A1574" s="7" t="s">
        <v>47</v>
      </c>
    </row>
    <row r="1575" spans="1:20" hidden="1" x14ac:dyDescent="0.25">
      <c r="A1575" s="7" t="s">
        <v>47</v>
      </c>
    </row>
    <row r="1576" spans="1:20" hidden="1" x14ac:dyDescent="0.25">
      <c r="A1576" s="7" t="s">
        <v>47</v>
      </c>
    </row>
    <row r="1577" spans="1:20" hidden="1" x14ac:dyDescent="0.25">
      <c r="A1577" s="7" t="s">
        <v>47</v>
      </c>
    </row>
    <row r="1578" spans="1:20" hidden="1" x14ac:dyDescent="0.25">
      <c r="A1578" s="7" t="s">
        <v>47</v>
      </c>
    </row>
    <row r="1579" spans="1:20" hidden="1" x14ac:dyDescent="0.25">
      <c r="A1579" s="7" t="s">
        <v>47</v>
      </c>
    </row>
    <row r="1580" spans="1:20" hidden="1" x14ac:dyDescent="0.25">
      <c r="A1580" s="7" t="s">
        <v>47</v>
      </c>
    </row>
    <row r="1581" spans="1:20" hidden="1" x14ac:dyDescent="0.25">
      <c r="A1581" s="7" t="s">
        <v>47</v>
      </c>
    </row>
    <row r="1582" spans="1:20" hidden="1" x14ac:dyDescent="0.25">
      <c r="A1582" s="7" t="s">
        <v>47</v>
      </c>
    </row>
    <row r="1583" spans="1:20" hidden="1" x14ac:dyDescent="0.25">
      <c r="A1583" s="20" t="s">
        <v>75</v>
      </c>
    </row>
    <row r="1584" spans="1:20" hidden="1" x14ac:dyDescent="0.25">
      <c r="A1584" s="7" t="s">
        <v>48</v>
      </c>
    </row>
    <row r="1585" spans="1:20" hidden="1" x14ac:dyDescent="0.25">
      <c r="A1585" s="7" t="s">
        <v>76</v>
      </c>
    </row>
    <row r="1586" spans="1:20" hidden="1" x14ac:dyDescent="0.25">
      <c r="A1586" s="7" t="s">
        <v>56</v>
      </c>
    </row>
    <row r="1587" spans="1:20" hidden="1" x14ac:dyDescent="0.25">
      <c r="A1587" s="7" t="s">
        <v>49</v>
      </c>
    </row>
    <row r="1588" spans="1:20" x14ac:dyDescent="0.25">
      <c r="A1588" s="7">
        <v>9</v>
      </c>
      <c r="B1588" s="16" t="s">
        <v>569</v>
      </c>
      <c r="C1588" s="16"/>
      <c r="D1588" s="55" t="s">
        <v>570</v>
      </c>
      <c r="E1588" s="56"/>
      <c r="F1588" s="56"/>
      <c r="G1588" s="56"/>
      <c r="H1588" s="56"/>
      <c r="I1588" s="126" t="s">
        <v>264</v>
      </c>
      <c r="J1588" s="133">
        <v>20.46</v>
      </c>
      <c r="K1588" s="134"/>
      <c r="L1588" s="129"/>
      <c r="M1588" s="141">
        <f>IF(AND(J1588= "",K1588= ""), 0, ROUND(ROUND(L1588, 2) * ROUND(IF(K1588="",J1588,K1588),  2), 2))</f>
        <v>0</v>
      </c>
      <c r="N1588" s="7" t="s">
        <v>445</v>
      </c>
      <c r="O1588" s="7">
        <v>388</v>
      </c>
      <c r="P1588" s="18">
        <v>0.2</v>
      </c>
      <c r="T1588" s="7">
        <v>87</v>
      </c>
    </row>
    <row r="1589" spans="1:20" hidden="1" x14ac:dyDescent="0.25">
      <c r="A1589" s="7" t="s">
        <v>47</v>
      </c>
    </row>
    <row r="1590" spans="1:20" hidden="1" x14ac:dyDescent="0.25">
      <c r="A1590" s="7" t="s">
        <v>47</v>
      </c>
    </row>
    <row r="1591" spans="1:20" hidden="1" x14ac:dyDescent="0.25">
      <c r="A1591" s="7" t="s">
        <v>47</v>
      </c>
    </row>
    <row r="1592" spans="1:20" hidden="1" x14ac:dyDescent="0.25">
      <c r="A1592" s="7" t="s">
        <v>47</v>
      </c>
    </row>
    <row r="1593" spans="1:20" hidden="1" x14ac:dyDescent="0.25">
      <c r="A1593" s="7" t="s">
        <v>47</v>
      </c>
    </row>
    <row r="1594" spans="1:20" hidden="1" x14ac:dyDescent="0.25">
      <c r="A1594" s="7" t="s">
        <v>47</v>
      </c>
    </row>
    <row r="1595" spans="1:20" hidden="1" x14ac:dyDescent="0.25">
      <c r="A1595" s="20" t="s">
        <v>75</v>
      </c>
    </row>
    <row r="1596" spans="1:20" hidden="1" x14ac:dyDescent="0.25">
      <c r="A1596" s="7" t="s">
        <v>48</v>
      </c>
    </row>
    <row r="1597" spans="1:20" hidden="1" x14ac:dyDescent="0.25">
      <c r="A1597" s="7" t="s">
        <v>76</v>
      </c>
    </row>
    <row r="1598" spans="1:20" hidden="1" x14ac:dyDescent="0.25">
      <c r="A1598" s="7" t="s">
        <v>56</v>
      </c>
    </row>
    <row r="1599" spans="1:20" hidden="1" x14ac:dyDescent="0.25">
      <c r="A1599" s="7" t="s">
        <v>49</v>
      </c>
    </row>
    <row r="1600" spans="1:20" x14ac:dyDescent="0.25">
      <c r="A1600" s="7">
        <v>9</v>
      </c>
      <c r="B1600" s="16" t="s">
        <v>571</v>
      </c>
      <c r="C1600" s="16"/>
      <c r="D1600" s="55" t="s">
        <v>572</v>
      </c>
      <c r="E1600" s="56"/>
      <c r="F1600" s="56"/>
      <c r="G1600" s="56"/>
      <c r="H1600" s="56"/>
      <c r="I1600" s="126" t="s">
        <v>14</v>
      </c>
      <c r="J1600" s="127">
        <v>1</v>
      </c>
      <c r="K1600" s="128"/>
      <c r="L1600" s="129"/>
      <c r="M1600" s="141">
        <f>IF(AND(J1600= "",K1600= ""), 0, ROUND(ROUND(L1600, 2) * ROUND(IF(K1600="",J1600,K1600),  0), 2))</f>
        <v>0</v>
      </c>
      <c r="N1600" s="7" t="s">
        <v>445</v>
      </c>
      <c r="O1600" s="7">
        <v>388</v>
      </c>
      <c r="P1600" s="18">
        <v>0.2</v>
      </c>
      <c r="T1600" s="7">
        <v>87</v>
      </c>
    </row>
    <row r="1601" spans="1:13" hidden="1" x14ac:dyDescent="0.25">
      <c r="A1601" s="7" t="s">
        <v>47</v>
      </c>
    </row>
    <row r="1602" spans="1:13" hidden="1" x14ac:dyDescent="0.25">
      <c r="A1602" s="7" t="s">
        <v>47</v>
      </c>
    </row>
    <row r="1603" spans="1:13" hidden="1" x14ac:dyDescent="0.25">
      <c r="A1603" s="7" t="s">
        <v>47</v>
      </c>
    </row>
    <row r="1604" spans="1:13" hidden="1" x14ac:dyDescent="0.25">
      <c r="A1604" s="7" t="s">
        <v>47</v>
      </c>
    </row>
    <row r="1605" spans="1:13" hidden="1" x14ac:dyDescent="0.25">
      <c r="A1605" s="7" t="s">
        <v>47</v>
      </c>
    </row>
    <row r="1606" spans="1:13" hidden="1" x14ac:dyDescent="0.25">
      <c r="A1606" s="7" t="s">
        <v>47</v>
      </c>
    </row>
    <row r="1607" spans="1:13" hidden="1" x14ac:dyDescent="0.25">
      <c r="A1607" s="7" t="s">
        <v>47</v>
      </c>
    </row>
    <row r="1608" spans="1:13" hidden="1" x14ac:dyDescent="0.25">
      <c r="A1608" s="7" t="s">
        <v>47</v>
      </c>
    </row>
    <row r="1609" spans="1:13" hidden="1" x14ac:dyDescent="0.25">
      <c r="A1609" s="7" t="s">
        <v>47</v>
      </c>
    </row>
    <row r="1610" spans="1:13" hidden="1" x14ac:dyDescent="0.25">
      <c r="A1610" s="7" t="s">
        <v>47</v>
      </c>
    </row>
    <row r="1611" spans="1:13" hidden="1" x14ac:dyDescent="0.25">
      <c r="A1611" s="7" t="s">
        <v>47</v>
      </c>
    </row>
    <row r="1612" spans="1:13" hidden="1" x14ac:dyDescent="0.25">
      <c r="A1612" s="7" t="s">
        <v>47</v>
      </c>
    </row>
    <row r="1613" spans="1:13" hidden="1" x14ac:dyDescent="0.25">
      <c r="A1613" s="7" t="s">
        <v>47</v>
      </c>
    </row>
    <row r="1614" spans="1:13" hidden="1" x14ac:dyDescent="0.25">
      <c r="A1614" s="7" t="s">
        <v>48</v>
      </c>
    </row>
    <row r="1615" spans="1:13" hidden="1" x14ac:dyDescent="0.25">
      <c r="A1615" s="7" t="s">
        <v>49</v>
      </c>
    </row>
    <row r="1616" spans="1:13" x14ac:dyDescent="0.25">
      <c r="A1616" s="7" t="s">
        <v>63</v>
      </c>
      <c r="B1616" s="17"/>
      <c r="C1616" s="17"/>
      <c r="D1616" s="57"/>
      <c r="E1616" s="57"/>
      <c r="F1616" s="57"/>
      <c r="G1616" s="57"/>
      <c r="H1616" s="57"/>
      <c r="M1616" s="142"/>
    </row>
    <row r="1617" spans="1:20" ht="25.5" customHeight="1" x14ac:dyDescent="0.25">
      <c r="B1617" s="17"/>
      <c r="C1617" s="17"/>
      <c r="D1617" s="75" t="s">
        <v>556</v>
      </c>
      <c r="E1617" s="76"/>
      <c r="F1617" s="76"/>
      <c r="G1617" s="76"/>
      <c r="H1617" s="76"/>
      <c r="I1617" s="73" t="s">
        <v>498</v>
      </c>
      <c r="J1617" s="73"/>
      <c r="K1617" s="73"/>
      <c r="L1617" s="73"/>
      <c r="M1617" s="74"/>
    </row>
    <row r="1618" spans="1:20" x14ac:dyDescent="0.25">
      <c r="B1618" s="17"/>
      <c r="C1618" s="17"/>
      <c r="D1618" s="63"/>
      <c r="E1618" s="36"/>
      <c r="F1618" s="36"/>
      <c r="G1618" s="36"/>
      <c r="H1618" s="36"/>
      <c r="I1618" s="36"/>
      <c r="J1618" s="36"/>
      <c r="K1618" s="36"/>
      <c r="L1618" s="36"/>
      <c r="M1618" s="62"/>
    </row>
    <row r="1619" spans="1:20" x14ac:dyDescent="0.25">
      <c r="B1619" s="17"/>
      <c r="C1619" s="17"/>
      <c r="D1619" s="79" t="s">
        <v>50</v>
      </c>
      <c r="E1619" s="80"/>
      <c r="F1619" s="80"/>
      <c r="G1619" s="80"/>
      <c r="H1619" s="80"/>
      <c r="I1619" s="77">
        <f>SUMIF(N1524:N1616, IF(N1523="","",N1523), M1524:M1616)</f>
        <v>0</v>
      </c>
      <c r="J1619" s="77"/>
      <c r="K1619" s="77"/>
      <c r="L1619" s="77"/>
      <c r="M1619" s="78"/>
    </row>
    <row r="1620" spans="1:20" hidden="1" x14ac:dyDescent="0.25">
      <c r="B1620" s="17"/>
      <c r="C1620" s="17"/>
      <c r="D1620" s="83" t="s">
        <v>51</v>
      </c>
      <c r="E1620" s="84"/>
      <c r="F1620" s="84"/>
      <c r="G1620" s="84"/>
      <c r="H1620" s="84"/>
      <c r="I1620" s="81">
        <f>ROUND(SUMIF(N1524:N1616, IF(N1523="","",N1523), M1524:M1616) * 0.2, 2)</f>
        <v>0</v>
      </c>
      <c r="J1620" s="81"/>
      <c r="K1620" s="81"/>
      <c r="L1620" s="81"/>
      <c r="M1620" s="82"/>
    </row>
    <row r="1621" spans="1:20" hidden="1" x14ac:dyDescent="0.25">
      <c r="B1621" s="17"/>
      <c r="C1621" s="17"/>
      <c r="D1621" s="79" t="s">
        <v>52</v>
      </c>
      <c r="E1621" s="80"/>
      <c r="F1621" s="80"/>
      <c r="G1621" s="80"/>
      <c r="H1621" s="80"/>
      <c r="I1621" s="77">
        <f>SUM(I1619:I1620)</f>
        <v>0</v>
      </c>
      <c r="J1621" s="77"/>
      <c r="K1621" s="77"/>
      <c r="L1621" s="77"/>
      <c r="M1621" s="78"/>
    </row>
    <row r="1622" spans="1:20" ht="15.75" customHeight="1" x14ac:dyDescent="0.25">
      <c r="A1622" s="7">
        <v>4</v>
      </c>
      <c r="B1622" s="19" t="s">
        <v>573</v>
      </c>
      <c r="C1622" s="19"/>
      <c r="D1622" s="72" t="s">
        <v>209</v>
      </c>
      <c r="E1622" s="72"/>
      <c r="F1622" s="72"/>
      <c r="G1622" s="72"/>
      <c r="H1622" s="72"/>
      <c r="I1622" s="130"/>
      <c r="J1622" s="130"/>
      <c r="K1622" s="130"/>
      <c r="L1622" s="130"/>
      <c r="M1622" s="143"/>
      <c r="N1622" s="7" t="s">
        <v>445</v>
      </c>
    </row>
    <row r="1623" spans="1:20" hidden="1" x14ac:dyDescent="0.25">
      <c r="A1623" s="7" t="s">
        <v>62</v>
      </c>
    </row>
    <row r="1624" spans="1:20" x14ac:dyDescent="0.25">
      <c r="A1624" s="7" t="s">
        <v>63</v>
      </c>
      <c r="B1624" s="17"/>
      <c r="C1624" s="17"/>
      <c r="D1624" s="57"/>
      <c r="E1624" s="57"/>
      <c r="F1624" s="57"/>
      <c r="G1624" s="57"/>
      <c r="H1624" s="57"/>
      <c r="M1624" s="142"/>
    </row>
    <row r="1625" spans="1:20" x14ac:dyDescent="0.25">
      <c r="B1625" s="17"/>
      <c r="C1625" s="17"/>
      <c r="D1625" s="75" t="s">
        <v>209</v>
      </c>
      <c r="E1625" s="76"/>
      <c r="F1625" s="76"/>
      <c r="G1625" s="76"/>
      <c r="H1625" s="76"/>
      <c r="I1625" s="73" t="s">
        <v>498</v>
      </c>
      <c r="J1625" s="73"/>
      <c r="K1625" s="73"/>
      <c r="L1625" s="73"/>
      <c r="M1625" s="74"/>
    </row>
    <row r="1626" spans="1:20" x14ac:dyDescent="0.25">
      <c r="B1626" s="17"/>
      <c r="C1626" s="17"/>
      <c r="D1626" s="63"/>
      <c r="E1626" s="36"/>
      <c r="F1626" s="36"/>
      <c r="G1626" s="36"/>
      <c r="H1626" s="36"/>
      <c r="I1626" s="36"/>
      <c r="J1626" s="36"/>
      <c r="K1626" s="36"/>
      <c r="L1626" s="36"/>
      <c r="M1626" s="62"/>
    </row>
    <row r="1627" spans="1:20" x14ac:dyDescent="0.25">
      <c r="B1627" s="17"/>
      <c r="C1627" s="17"/>
      <c r="D1627" s="79" t="s">
        <v>50</v>
      </c>
      <c r="E1627" s="80"/>
      <c r="F1627" s="80"/>
      <c r="G1627" s="80"/>
      <c r="H1627" s="80"/>
      <c r="I1627" s="77">
        <f>SUMIF(N1623:N1624, IF(N1622="","",N1622), M1623:M1624)</f>
        <v>0</v>
      </c>
      <c r="J1627" s="77"/>
      <c r="K1627" s="77"/>
      <c r="L1627" s="77"/>
      <c r="M1627" s="78"/>
    </row>
    <row r="1628" spans="1:20" hidden="1" x14ac:dyDescent="0.25">
      <c r="B1628" s="17"/>
      <c r="C1628" s="17"/>
      <c r="D1628" s="83" t="s">
        <v>51</v>
      </c>
      <c r="E1628" s="84"/>
      <c r="F1628" s="84"/>
      <c r="G1628" s="84"/>
      <c r="H1628" s="84"/>
      <c r="I1628" s="81">
        <f>ROUND(SUMIF(N1623:N1624, IF(N1622="","",N1622), M1623:M1624) * 0.2, 2)</f>
        <v>0</v>
      </c>
      <c r="J1628" s="81"/>
      <c r="K1628" s="81"/>
      <c r="L1628" s="81"/>
      <c r="M1628" s="82"/>
    </row>
    <row r="1629" spans="1:20" hidden="1" x14ac:dyDescent="0.25">
      <c r="B1629" s="17"/>
      <c r="C1629" s="17"/>
      <c r="D1629" s="79" t="s">
        <v>52</v>
      </c>
      <c r="E1629" s="80"/>
      <c r="F1629" s="80"/>
      <c r="G1629" s="80"/>
      <c r="H1629" s="80"/>
      <c r="I1629" s="77">
        <f>SUM(I1627:I1628)</f>
        <v>0</v>
      </c>
      <c r="J1629" s="77"/>
      <c r="K1629" s="77"/>
      <c r="L1629" s="77"/>
      <c r="M1629" s="78"/>
    </row>
    <row r="1630" spans="1:20" ht="15.75" customHeight="1" x14ac:dyDescent="0.25">
      <c r="A1630" s="7">
        <v>4</v>
      </c>
      <c r="B1630" s="19" t="s">
        <v>574</v>
      </c>
      <c r="C1630" s="19"/>
      <c r="D1630" s="72" t="s">
        <v>211</v>
      </c>
      <c r="E1630" s="72"/>
      <c r="F1630" s="72"/>
      <c r="G1630" s="72"/>
      <c r="H1630" s="72"/>
      <c r="I1630" s="130"/>
      <c r="J1630" s="130"/>
      <c r="K1630" s="130"/>
      <c r="L1630" s="130"/>
      <c r="M1630" s="143"/>
      <c r="N1630" s="7" t="s">
        <v>445</v>
      </c>
    </row>
    <row r="1631" spans="1:20" hidden="1" x14ac:dyDescent="0.25">
      <c r="A1631" s="7" t="s">
        <v>62</v>
      </c>
    </row>
    <row r="1632" spans="1:20" x14ac:dyDescent="0.25">
      <c r="A1632" s="7">
        <v>9</v>
      </c>
      <c r="B1632" s="16" t="s">
        <v>575</v>
      </c>
      <c r="C1632" s="16"/>
      <c r="D1632" s="55" t="s">
        <v>576</v>
      </c>
      <c r="E1632" s="56"/>
      <c r="F1632" s="56"/>
      <c r="G1632" s="56"/>
      <c r="H1632" s="56"/>
      <c r="I1632" s="126" t="s">
        <v>46</v>
      </c>
      <c r="J1632" s="127">
        <v>1</v>
      </c>
      <c r="K1632" s="128"/>
      <c r="L1632" s="129"/>
      <c r="M1632" s="141">
        <f>IF(AND(J1632= "",K1632= ""), 0, ROUND(ROUND(L1632, 2) * ROUND(IF(K1632="",J1632,K1632),  0), 2))</f>
        <v>0</v>
      </c>
      <c r="N1632" s="7" t="s">
        <v>445</v>
      </c>
      <c r="O1632" s="7">
        <v>388</v>
      </c>
      <c r="P1632" s="18">
        <v>0.2</v>
      </c>
      <c r="T1632" s="7">
        <v>87</v>
      </c>
    </row>
    <row r="1633" spans="1:20" hidden="1" x14ac:dyDescent="0.25">
      <c r="A1633" s="7" t="s">
        <v>47</v>
      </c>
    </row>
    <row r="1634" spans="1:20" hidden="1" x14ac:dyDescent="0.25">
      <c r="A1634" s="7" t="s">
        <v>47</v>
      </c>
    </row>
    <row r="1635" spans="1:20" hidden="1" x14ac:dyDescent="0.25">
      <c r="A1635" s="7" t="s">
        <v>48</v>
      </c>
    </row>
    <row r="1636" spans="1:20" hidden="1" x14ac:dyDescent="0.25">
      <c r="A1636" s="7" t="s">
        <v>49</v>
      </c>
    </row>
    <row r="1637" spans="1:20" x14ac:dyDescent="0.25">
      <c r="A1637" s="7">
        <v>9</v>
      </c>
      <c r="B1637" s="16" t="s">
        <v>577</v>
      </c>
      <c r="C1637" s="16"/>
      <c r="D1637" s="55" t="s">
        <v>578</v>
      </c>
      <c r="E1637" s="56"/>
      <c r="F1637" s="56"/>
      <c r="G1637" s="56"/>
      <c r="H1637" s="56"/>
      <c r="I1637" s="126" t="s">
        <v>46</v>
      </c>
      <c r="J1637" s="127">
        <v>1</v>
      </c>
      <c r="K1637" s="128"/>
      <c r="L1637" s="129"/>
      <c r="M1637" s="141">
        <f>IF(AND(J1637= "",K1637= ""), 0, ROUND(ROUND(L1637, 2) * ROUND(IF(K1637="",J1637,K1637),  0), 2))</f>
        <v>0</v>
      </c>
      <c r="N1637" s="7" t="s">
        <v>445</v>
      </c>
      <c r="O1637" s="7">
        <v>388</v>
      </c>
      <c r="P1637" s="18">
        <v>0.2</v>
      </c>
      <c r="T1637" s="7">
        <v>87</v>
      </c>
    </row>
    <row r="1638" spans="1:20" hidden="1" x14ac:dyDescent="0.25">
      <c r="A1638" s="7" t="s">
        <v>47</v>
      </c>
    </row>
    <row r="1639" spans="1:20" hidden="1" x14ac:dyDescent="0.25">
      <c r="A1639" s="7" t="s">
        <v>47</v>
      </c>
    </row>
    <row r="1640" spans="1:20" hidden="1" x14ac:dyDescent="0.25">
      <c r="A1640" s="7" t="s">
        <v>48</v>
      </c>
    </row>
    <row r="1641" spans="1:20" hidden="1" x14ac:dyDescent="0.25">
      <c r="A1641" s="7" t="s">
        <v>49</v>
      </c>
    </row>
    <row r="1642" spans="1:20" ht="22.5" customHeight="1" x14ac:dyDescent="0.25">
      <c r="A1642" s="7">
        <v>9</v>
      </c>
      <c r="B1642" s="16" t="s">
        <v>579</v>
      </c>
      <c r="C1642" s="16"/>
      <c r="D1642" s="55" t="s">
        <v>580</v>
      </c>
      <c r="E1642" s="56"/>
      <c r="F1642" s="56"/>
      <c r="G1642" s="56"/>
      <c r="H1642" s="56"/>
      <c r="I1642" s="126" t="s">
        <v>46</v>
      </c>
      <c r="J1642" s="127">
        <v>1</v>
      </c>
      <c r="K1642" s="128"/>
      <c r="L1642" s="129"/>
      <c r="M1642" s="141">
        <f>IF(AND(J1642= "",K1642= ""), 0, ROUND(ROUND(L1642, 2) * ROUND(IF(K1642="",J1642,K1642),  0), 2))</f>
        <v>0</v>
      </c>
      <c r="N1642" s="7" t="s">
        <v>445</v>
      </c>
      <c r="O1642" s="7">
        <v>388</v>
      </c>
      <c r="P1642" s="18">
        <v>0.2</v>
      </c>
      <c r="T1642" s="7">
        <v>87</v>
      </c>
    </row>
    <row r="1643" spans="1:20" hidden="1" x14ac:dyDescent="0.25">
      <c r="A1643" s="7" t="s">
        <v>47</v>
      </c>
    </row>
    <row r="1644" spans="1:20" hidden="1" x14ac:dyDescent="0.25">
      <c r="A1644" s="7" t="s">
        <v>47</v>
      </c>
    </row>
    <row r="1645" spans="1:20" hidden="1" x14ac:dyDescent="0.25">
      <c r="A1645" s="7" t="s">
        <v>48</v>
      </c>
    </row>
    <row r="1646" spans="1:20" hidden="1" x14ac:dyDescent="0.25">
      <c r="A1646" s="7" t="s">
        <v>49</v>
      </c>
    </row>
    <row r="1647" spans="1:20" ht="22.5" customHeight="1" x14ac:dyDescent="0.25">
      <c r="A1647" s="7">
        <v>9</v>
      </c>
      <c r="B1647" s="16" t="s">
        <v>581</v>
      </c>
      <c r="C1647" s="16"/>
      <c r="D1647" s="55" t="s">
        <v>582</v>
      </c>
      <c r="E1647" s="56"/>
      <c r="F1647" s="56"/>
      <c r="G1647" s="56"/>
      <c r="H1647" s="56"/>
      <c r="I1647" s="126" t="s">
        <v>46</v>
      </c>
      <c r="J1647" s="127">
        <v>1</v>
      </c>
      <c r="K1647" s="128"/>
      <c r="L1647" s="129"/>
      <c r="M1647" s="141">
        <f>IF(AND(J1647= "",K1647= ""), 0, ROUND(ROUND(L1647, 2) * ROUND(IF(K1647="",J1647,K1647),  0), 2))</f>
        <v>0</v>
      </c>
      <c r="N1647" s="7" t="s">
        <v>445</v>
      </c>
      <c r="O1647" s="7">
        <v>388</v>
      </c>
      <c r="P1647" s="18">
        <v>0.2</v>
      </c>
      <c r="T1647" s="7">
        <v>87</v>
      </c>
    </row>
    <row r="1648" spans="1:20" hidden="1" x14ac:dyDescent="0.25">
      <c r="A1648" s="7" t="s">
        <v>47</v>
      </c>
    </row>
    <row r="1649" spans="1:20" hidden="1" x14ac:dyDescent="0.25">
      <c r="A1649" s="7" t="s">
        <v>47</v>
      </c>
    </row>
    <row r="1650" spans="1:20" hidden="1" x14ac:dyDescent="0.25">
      <c r="A1650" s="7" t="s">
        <v>48</v>
      </c>
    </row>
    <row r="1651" spans="1:20" hidden="1" x14ac:dyDescent="0.25">
      <c r="A1651" s="7" t="s">
        <v>49</v>
      </c>
    </row>
    <row r="1652" spans="1:20" x14ac:dyDescent="0.25">
      <c r="A1652" s="7" t="s">
        <v>63</v>
      </c>
      <c r="B1652" s="17"/>
      <c r="C1652" s="17"/>
      <c r="D1652" s="57"/>
      <c r="E1652" s="57"/>
      <c r="F1652" s="57"/>
      <c r="G1652" s="57"/>
      <c r="H1652" s="57"/>
      <c r="M1652" s="142"/>
    </row>
    <row r="1653" spans="1:20" x14ac:dyDescent="0.25">
      <c r="B1653" s="17"/>
      <c r="C1653" s="17"/>
      <c r="D1653" s="75" t="s">
        <v>211</v>
      </c>
      <c r="E1653" s="76"/>
      <c r="F1653" s="76"/>
      <c r="G1653" s="76"/>
      <c r="H1653" s="76"/>
      <c r="I1653" s="73" t="s">
        <v>498</v>
      </c>
      <c r="J1653" s="73"/>
      <c r="K1653" s="73"/>
      <c r="L1653" s="73"/>
      <c r="M1653" s="74"/>
    </row>
    <row r="1654" spans="1:20" x14ac:dyDescent="0.25">
      <c r="B1654" s="17"/>
      <c r="C1654" s="17"/>
      <c r="D1654" s="63"/>
      <c r="E1654" s="36"/>
      <c r="F1654" s="36"/>
      <c r="G1654" s="36"/>
      <c r="H1654" s="36"/>
      <c r="I1654" s="36"/>
      <c r="J1654" s="36"/>
      <c r="K1654" s="36"/>
      <c r="L1654" s="36"/>
      <c r="M1654" s="62"/>
    </row>
    <row r="1655" spans="1:20" x14ac:dyDescent="0.25">
      <c r="B1655" s="17"/>
      <c r="C1655" s="17"/>
      <c r="D1655" s="79" t="s">
        <v>50</v>
      </c>
      <c r="E1655" s="80"/>
      <c r="F1655" s="80"/>
      <c r="G1655" s="80"/>
      <c r="H1655" s="80"/>
      <c r="I1655" s="77">
        <f>SUMIF(N1631:N1652, IF(N1630="","",N1630), M1631:M1652)</f>
        <v>0</v>
      </c>
      <c r="J1655" s="77"/>
      <c r="K1655" s="77"/>
      <c r="L1655" s="77"/>
      <c r="M1655" s="78"/>
    </row>
    <row r="1656" spans="1:20" hidden="1" x14ac:dyDescent="0.25">
      <c r="B1656" s="17"/>
      <c r="C1656" s="17"/>
      <c r="D1656" s="83" t="s">
        <v>51</v>
      </c>
      <c r="E1656" s="84"/>
      <c r="F1656" s="84"/>
      <c r="G1656" s="84"/>
      <c r="H1656" s="84"/>
      <c r="I1656" s="81">
        <f>ROUND(SUMIF(N1631:N1652, IF(N1630="","",N1630), M1631:M1652) * 0.2, 2)</f>
        <v>0</v>
      </c>
      <c r="J1656" s="81"/>
      <c r="K1656" s="81"/>
      <c r="L1656" s="81"/>
      <c r="M1656" s="82"/>
    </row>
    <row r="1657" spans="1:20" hidden="1" x14ac:dyDescent="0.25">
      <c r="B1657" s="17"/>
      <c r="C1657" s="17"/>
      <c r="D1657" s="79" t="s">
        <v>52</v>
      </c>
      <c r="E1657" s="80"/>
      <c r="F1657" s="80"/>
      <c r="G1657" s="80"/>
      <c r="H1657" s="80"/>
      <c r="I1657" s="77">
        <f>SUM(I1655:I1656)</f>
        <v>0</v>
      </c>
      <c r="J1657" s="77"/>
      <c r="K1657" s="77"/>
      <c r="L1657" s="77"/>
      <c r="M1657" s="78"/>
    </row>
    <row r="1658" spans="1:20" ht="15.75" customHeight="1" x14ac:dyDescent="0.25">
      <c r="A1658" s="7">
        <v>4</v>
      </c>
      <c r="B1658" s="19" t="s">
        <v>583</v>
      </c>
      <c r="C1658" s="19"/>
      <c r="D1658" s="72" t="s">
        <v>219</v>
      </c>
      <c r="E1658" s="72"/>
      <c r="F1658" s="72"/>
      <c r="G1658" s="72"/>
      <c r="H1658" s="72"/>
      <c r="I1658" s="130"/>
      <c r="J1658" s="130"/>
      <c r="K1658" s="130"/>
      <c r="L1658" s="130"/>
      <c r="M1658" s="143"/>
      <c r="N1658" s="7" t="s">
        <v>445</v>
      </c>
    </row>
    <row r="1659" spans="1:20" hidden="1" x14ac:dyDescent="0.25">
      <c r="A1659" s="7" t="s">
        <v>62</v>
      </c>
    </row>
    <row r="1660" spans="1:20" hidden="1" x14ac:dyDescent="0.25">
      <c r="A1660" s="7" t="s">
        <v>62</v>
      </c>
    </row>
    <row r="1661" spans="1:20" hidden="1" x14ac:dyDescent="0.25">
      <c r="A1661" s="7" t="s">
        <v>62</v>
      </c>
    </row>
    <row r="1662" spans="1:20" hidden="1" x14ac:dyDescent="0.25">
      <c r="A1662" s="7" t="s">
        <v>62</v>
      </c>
    </row>
    <row r="1663" spans="1:20" x14ac:dyDescent="0.25">
      <c r="A1663" s="7">
        <v>9</v>
      </c>
      <c r="B1663" s="16" t="s">
        <v>584</v>
      </c>
      <c r="C1663" s="16"/>
      <c r="D1663" s="55" t="s">
        <v>585</v>
      </c>
      <c r="E1663" s="56"/>
      <c r="F1663" s="56"/>
      <c r="G1663" s="56"/>
      <c r="H1663" s="56"/>
      <c r="I1663" s="126" t="s">
        <v>46</v>
      </c>
      <c r="J1663" s="127">
        <v>1</v>
      </c>
      <c r="K1663" s="128"/>
      <c r="L1663" s="129"/>
      <c r="M1663" s="141">
        <f>IF(AND(J1663= "",K1663= ""), 0, ROUND(ROUND(L1663, 2) * ROUND(IF(K1663="",J1663,K1663),  0), 2))</f>
        <v>0</v>
      </c>
      <c r="N1663" s="7" t="s">
        <v>445</v>
      </c>
      <c r="O1663" s="7">
        <v>388</v>
      </c>
      <c r="P1663" s="18">
        <v>0.2</v>
      </c>
      <c r="T1663" s="7">
        <v>87</v>
      </c>
    </row>
    <row r="1664" spans="1:20" hidden="1" x14ac:dyDescent="0.25">
      <c r="A1664" s="7" t="s">
        <v>47</v>
      </c>
    </row>
    <row r="1665" spans="1:20" hidden="1" x14ac:dyDescent="0.25">
      <c r="A1665" s="7" t="s">
        <v>47</v>
      </c>
    </row>
    <row r="1666" spans="1:20" hidden="1" x14ac:dyDescent="0.25">
      <c r="A1666" s="20" t="s">
        <v>75</v>
      </c>
    </row>
    <row r="1667" spans="1:20" hidden="1" x14ac:dyDescent="0.25">
      <c r="A1667" s="7" t="s">
        <v>47</v>
      </c>
    </row>
    <row r="1668" spans="1:20" hidden="1" x14ac:dyDescent="0.25">
      <c r="A1668" s="7" t="s">
        <v>48</v>
      </c>
    </row>
    <row r="1669" spans="1:20" hidden="1" x14ac:dyDescent="0.25">
      <c r="A1669" s="7" t="s">
        <v>49</v>
      </c>
    </row>
    <row r="1670" spans="1:20" x14ac:dyDescent="0.25">
      <c r="A1670" s="7" t="s">
        <v>63</v>
      </c>
      <c r="B1670" s="17"/>
      <c r="C1670" s="17"/>
      <c r="D1670" s="57"/>
      <c r="E1670" s="57"/>
      <c r="F1670" s="57"/>
      <c r="G1670" s="57"/>
      <c r="H1670" s="57"/>
      <c r="M1670" s="142"/>
    </row>
    <row r="1671" spans="1:20" x14ac:dyDescent="0.25">
      <c r="B1671" s="17"/>
      <c r="C1671" s="17"/>
      <c r="D1671" s="75" t="s">
        <v>219</v>
      </c>
      <c r="E1671" s="76"/>
      <c r="F1671" s="76"/>
      <c r="G1671" s="76"/>
      <c r="H1671" s="76"/>
      <c r="I1671" s="73" t="s">
        <v>498</v>
      </c>
      <c r="J1671" s="73"/>
      <c r="K1671" s="73"/>
      <c r="L1671" s="73"/>
      <c r="M1671" s="74"/>
    </row>
    <row r="1672" spans="1:20" x14ac:dyDescent="0.25">
      <c r="B1672" s="17"/>
      <c r="C1672" s="17"/>
      <c r="D1672" s="63"/>
      <c r="E1672" s="36"/>
      <c r="F1672" s="36"/>
      <c r="G1672" s="36"/>
      <c r="H1672" s="36"/>
      <c r="I1672" s="36"/>
      <c r="J1672" s="36"/>
      <c r="K1672" s="36"/>
      <c r="L1672" s="36"/>
      <c r="M1672" s="62"/>
    </row>
    <row r="1673" spans="1:20" x14ac:dyDescent="0.25">
      <c r="B1673" s="17"/>
      <c r="C1673" s="17"/>
      <c r="D1673" s="79" t="s">
        <v>50</v>
      </c>
      <c r="E1673" s="80"/>
      <c r="F1673" s="80"/>
      <c r="G1673" s="80"/>
      <c r="H1673" s="80"/>
      <c r="I1673" s="77">
        <f>SUMIF(N1659:N1670, IF(N1658="","",N1658), M1659:M1670)</f>
        <v>0</v>
      </c>
      <c r="J1673" s="77"/>
      <c r="K1673" s="77"/>
      <c r="L1673" s="77"/>
      <c r="M1673" s="78"/>
    </row>
    <row r="1674" spans="1:20" hidden="1" x14ac:dyDescent="0.25">
      <c r="B1674" s="17"/>
      <c r="C1674" s="17"/>
      <c r="D1674" s="83" t="s">
        <v>51</v>
      </c>
      <c r="E1674" s="84"/>
      <c r="F1674" s="84"/>
      <c r="G1674" s="84"/>
      <c r="H1674" s="84"/>
      <c r="I1674" s="81">
        <f>ROUND(SUMIF(N1659:N1670, IF(N1658="","",N1658), M1659:M1670) * 0.2, 2)</f>
        <v>0</v>
      </c>
      <c r="J1674" s="81"/>
      <c r="K1674" s="81"/>
      <c r="L1674" s="81"/>
      <c r="M1674" s="82"/>
    </row>
    <row r="1675" spans="1:20" hidden="1" x14ac:dyDescent="0.25">
      <c r="B1675" s="17"/>
      <c r="C1675" s="17"/>
      <c r="D1675" s="79" t="s">
        <v>52</v>
      </c>
      <c r="E1675" s="80"/>
      <c r="F1675" s="80"/>
      <c r="G1675" s="80"/>
      <c r="H1675" s="80"/>
      <c r="I1675" s="77">
        <f>SUM(I1673:I1674)</f>
        <v>0</v>
      </c>
      <c r="J1675" s="77"/>
      <c r="K1675" s="77"/>
      <c r="L1675" s="77"/>
      <c r="M1675" s="78"/>
    </row>
    <row r="1676" spans="1:20" ht="15.75" customHeight="1" x14ac:dyDescent="0.25">
      <c r="A1676" s="7">
        <v>4</v>
      </c>
      <c r="B1676" s="19" t="s">
        <v>586</v>
      </c>
      <c r="C1676" s="19"/>
      <c r="D1676" s="72" t="s">
        <v>228</v>
      </c>
      <c r="E1676" s="72"/>
      <c r="F1676" s="72"/>
      <c r="G1676" s="72"/>
      <c r="H1676" s="72"/>
      <c r="I1676" s="130"/>
      <c r="J1676" s="130"/>
      <c r="K1676" s="130"/>
      <c r="L1676" s="130"/>
      <c r="M1676" s="143"/>
      <c r="N1676" s="7" t="s">
        <v>445</v>
      </c>
    </row>
    <row r="1677" spans="1:20" hidden="1" x14ac:dyDescent="0.25">
      <c r="A1677" s="7" t="s">
        <v>62</v>
      </c>
    </row>
    <row r="1678" spans="1:20" x14ac:dyDescent="0.25">
      <c r="A1678" s="7">
        <v>9</v>
      </c>
      <c r="B1678" s="16" t="s">
        <v>587</v>
      </c>
      <c r="C1678" s="16"/>
      <c r="D1678" s="55" t="s">
        <v>230</v>
      </c>
      <c r="E1678" s="56"/>
      <c r="F1678" s="56"/>
      <c r="G1678" s="56"/>
      <c r="H1678" s="56"/>
      <c r="I1678" s="126" t="s">
        <v>46</v>
      </c>
      <c r="J1678" s="127">
        <v>1</v>
      </c>
      <c r="K1678" s="128"/>
      <c r="L1678" s="129"/>
      <c r="M1678" s="141">
        <f>IF(AND(J1678= "",K1678= ""), 0, ROUND(ROUND(L1678, 2) * ROUND(IF(K1678="",J1678,K1678),  0), 2))</f>
        <v>0</v>
      </c>
      <c r="N1678" s="7" t="s">
        <v>445</v>
      </c>
      <c r="O1678" s="7">
        <v>388</v>
      </c>
      <c r="P1678" s="18">
        <v>0.2</v>
      </c>
      <c r="T1678" s="7">
        <v>87</v>
      </c>
    </row>
    <row r="1679" spans="1:20" hidden="1" x14ac:dyDescent="0.25">
      <c r="A1679" s="7" t="s">
        <v>47</v>
      </c>
    </row>
    <row r="1680" spans="1:20" hidden="1" x14ac:dyDescent="0.25">
      <c r="A1680" s="7" t="s">
        <v>48</v>
      </c>
    </row>
    <row r="1681" spans="1:20" hidden="1" x14ac:dyDescent="0.25">
      <c r="A1681" s="7" t="s">
        <v>49</v>
      </c>
    </row>
    <row r="1682" spans="1:20" x14ac:dyDescent="0.25">
      <c r="A1682" s="7">
        <v>9</v>
      </c>
      <c r="B1682" s="16" t="s">
        <v>588</v>
      </c>
      <c r="C1682" s="16"/>
      <c r="D1682" s="55" t="s">
        <v>232</v>
      </c>
      <c r="E1682" s="56"/>
      <c r="F1682" s="56"/>
      <c r="G1682" s="56"/>
      <c r="H1682" s="56"/>
      <c r="I1682" s="126" t="s">
        <v>46</v>
      </c>
      <c r="J1682" s="127">
        <v>1</v>
      </c>
      <c r="K1682" s="128"/>
      <c r="L1682" s="129"/>
      <c r="M1682" s="141">
        <f>IF(AND(J1682= "",K1682= ""), 0, ROUND(ROUND(L1682, 2) * ROUND(IF(K1682="",J1682,K1682),  0), 2))</f>
        <v>0</v>
      </c>
      <c r="N1682" s="7" t="s">
        <v>445</v>
      </c>
      <c r="O1682" s="7">
        <v>388</v>
      </c>
      <c r="P1682" s="18">
        <v>0.2</v>
      </c>
      <c r="T1682" s="7">
        <v>87</v>
      </c>
    </row>
    <row r="1683" spans="1:20" hidden="1" x14ac:dyDescent="0.25">
      <c r="A1683" s="7" t="s">
        <v>47</v>
      </c>
    </row>
    <row r="1684" spans="1:20" hidden="1" x14ac:dyDescent="0.25">
      <c r="A1684" s="7" t="s">
        <v>48</v>
      </c>
    </row>
    <row r="1685" spans="1:20" hidden="1" x14ac:dyDescent="0.25">
      <c r="A1685" s="7" t="s">
        <v>49</v>
      </c>
    </row>
    <row r="1686" spans="1:20" x14ac:dyDescent="0.25">
      <c r="A1686" s="7">
        <v>9</v>
      </c>
      <c r="B1686" s="16" t="s">
        <v>589</v>
      </c>
      <c r="C1686" s="16"/>
      <c r="D1686" s="55" t="s">
        <v>234</v>
      </c>
      <c r="E1686" s="56"/>
      <c r="F1686" s="56"/>
      <c r="G1686" s="56"/>
      <c r="H1686" s="56"/>
      <c r="I1686" s="126" t="s">
        <v>46</v>
      </c>
      <c r="J1686" s="127">
        <v>1</v>
      </c>
      <c r="K1686" s="128"/>
      <c r="L1686" s="129"/>
      <c r="M1686" s="141">
        <f>IF(AND(J1686= "",K1686= ""), 0, ROUND(ROUND(L1686, 2) * ROUND(IF(K1686="",J1686,K1686),  0), 2))</f>
        <v>0</v>
      </c>
      <c r="N1686" s="7" t="s">
        <v>445</v>
      </c>
      <c r="O1686" s="7">
        <v>388</v>
      </c>
      <c r="P1686" s="18">
        <v>0.2</v>
      </c>
      <c r="T1686" s="7">
        <v>87</v>
      </c>
    </row>
    <row r="1687" spans="1:20" hidden="1" x14ac:dyDescent="0.25">
      <c r="A1687" s="7" t="s">
        <v>47</v>
      </c>
    </row>
    <row r="1688" spans="1:20" hidden="1" x14ac:dyDescent="0.25">
      <c r="A1688" s="7" t="s">
        <v>48</v>
      </c>
    </row>
    <row r="1689" spans="1:20" hidden="1" x14ac:dyDescent="0.25">
      <c r="A1689" s="7" t="s">
        <v>49</v>
      </c>
    </row>
    <row r="1690" spans="1:20" x14ac:dyDescent="0.25">
      <c r="A1690" s="7" t="s">
        <v>63</v>
      </c>
      <c r="B1690" s="17"/>
      <c r="C1690" s="17"/>
      <c r="D1690" s="57"/>
      <c r="E1690" s="57"/>
      <c r="F1690" s="57"/>
      <c r="G1690" s="57"/>
      <c r="H1690" s="57"/>
      <c r="M1690" s="142"/>
    </row>
    <row r="1691" spans="1:20" x14ac:dyDescent="0.25">
      <c r="B1691" s="17"/>
      <c r="C1691" s="17"/>
      <c r="D1691" s="75" t="s">
        <v>228</v>
      </c>
      <c r="E1691" s="76"/>
      <c r="F1691" s="76"/>
      <c r="G1691" s="76"/>
      <c r="H1691" s="76"/>
      <c r="I1691" s="73" t="s">
        <v>498</v>
      </c>
      <c r="J1691" s="73"/>
      <c r="K1691" s="73"/>
      <c r="L1691" s="73"/>
      <c r="M1691" s="74"/>
    </row>
    <row r="1692" spans="1:20" x14ac:dyDescent="0.25">
      <c r="B1692" s="17"/>
      <c r="C1692" s="17"/>
      <c r="D1692" s="63"/>
      <c r="E1692" s="36"/>
      <c r="F1692" s="36"/>
      <c r="G1692" s="36"/>
      <c r="H1692" s="36"/>
      <c r="I1692" s="36"/>
      <c r="J1692" s="36"/>
      <c r="K1692" s="36"/>
      <c r="L1692" s="36"/>
      <c r="M1692" s="62"/>
    </row>
    <row r="1693" spans="1:20" x14ac:dyDescent="0.25">
      <c r="B1693" s="17"/>
      <c r="C1693" s="17"/>
      <c r="D1693" s="79" t="s">
        <v>50</v>
      </c>
      <c r="E1693" s="80"/>
      <c r="F1693" s="80"/>
      <c r="G1693" s="80"/>
      <c r="H1693" s="80"/>
      <c r="I1693" s="77">
        <f>SUMIF(N1677:N1690, IF(N1676="","",N1676), M1677:M1690)</f>
        <v>0</v>
      </c>
      <c r="J1693" s="77"/>
      <c r="K1693" s="77"/>
      <c r="L1693" s="77"/>
      <c r="M1693" s="78"/>
    </row>
    <row r="1694" spans="1:20" hidden="1" x14ac:dyDescent="0.25">
      <c r="B1694" s="17"/>
      <c r="C1694" s="17"/>
      <c r="D1694" s="83" t="s">
        <v>51</v>
      </c>
      <c r="E1694" s="84"/>
      <c r="F1694" s="84"/>
      <c r="G1694" s="84"/>
      <c r="H1694" s="84"/>
      <c r="I1694" s="81">
        <f>ROUND(SUMIF(N1677:N1690, IF(N1676="","",N1676), M1677:M1690) * 0.2, 2)</f>
        <v>0</v>
      </c>
      <c r="J1694" s="81"/>
      <c r="K1694" s="81"/>
      <c r="L1694" s="81"/>
      <c r="M1694" s="82"/>
    </row>
    <row r="1695" spans="1:20" hidden="1" x14ac:dyDescent="0.25">
      <c r="B1695" s="17"/>
      <c r="C1695" s="17"/>
      <c r="D1695" s="79" t="s">
        <v>52</v>
      </c>
      <c r="E1695" s="80"/>
      <c r="F1695" s="80"/>
      <c r="G1695" s="80"/>
      <c r="H1695" s="80"/>
      <c r="I1695" s="77">
        <f>SUM(I1693:I1694)</f>
        <v>0</v>
      </c>
      <c r="J1695" s="77"/>
      <c r="K1695" s="77"/>
      <c r="L1695" s="77"/>
      <c r="M1695" s="78"/>
    </row>
    <row r="1696" spans="1:20" x14ac:dyDescent="0.25">
      <c r="A1696" s="7" t="s">
        <v>42</v>
      </c>
      <c r="B1696" s="17"/>
      <c r="C1696" s="17"/>
      <c r="D1696" s="57"/>
      <c r="E1696" s="57"/>
      <c r="F1696" s="57"/>
      <c r="G1696" s="57"/>
      <c r="H1696" s="57"/>
      <c r="M1696" s="142"/>
    </row>
    <row r="1697" spans="1:20" ht="38.25" customHeight="1" x14ac:dyDescent="0.25">
      <c r="B1697" s="17"/>
      <c r="C1697" s="17"/>
      <c r="D1697" s="60" t="s">
        <v>444</v>
      </c>
      <c r="E1697" s="61"/>
      <c r="F1697" s="61"/>
      <c r="G1697" s="61"/>
      <c r="H1697" s="61"/>
      <c r="I1697" s="58" t="s">
        <v>498</v>
      </c>
      <c r="J1697" s="58"/>
      <c r="K1697" s="58"/>
      <c r="L1697" s="58"/>
      <c r="M1697" s="59"/>
    </row>
    <row r="1698" spans="1:20" x14ac:dyDescent="0.25">
      <c r="B1698" s="17"/>
      <c r="C1698" s="17"/>
      <c r="D1698" s="63"/>
      <c r="E1698" s="36"/>
      <c r="F1698" s="36"/>
      <c r="G1698" s="36"/>
      <c r="H1698" s="36"/>
      <c r="I1698" s="36"/>
      <c r="J1698" s="36"/>
      <c r="K1698" s="36"/>
      <c r="L1698" s="36"/>
      <c r="M1698" s="62"/>
    </row>
    <row r="1699" spans="1:20" x14ac:dyDescent="0.25">
      <c r="B1699" s="17"/>
      <c r="C1699" s="17"/>
      <c r="D1699" s="66" t="s">
        <v>50</v>
      </c>
      <c r="E1699" s="67"/>
      <c r="F1699" s="67"/>
      <c r="G1699" s="67"/>
      <c r="H1699" s="67"/>
      <c r="I1699" s="64">
        <f>SUMIF(N1111:N1696, IF(N1110="","",N1110), M1111:M1696)</f>
        <v>0</v>
      </c>
      <c r="J1699" s="64"/>
      <c r="K1699" s="64"/>
      <c r="L1699" s="64"/>
      <c r="M1699" s="65"/>
    </row>
    <row r="1700" spans="1:20" hidden="1" x14ac:dyDescent="0.25">
      <c r="B1700" s="17"/>
      <c r="C1700" s="17"/>
      <c r="D1700" s="70" t="s">
        <v>51</v>
      </c>
      <c r="E1700" s="71"/>
      <c r="F1700" s="71"/>
      <c r="G1700" s="71"/>
      <c r="H1700" s="71"/>
      <c r="I1700" s="68">
        <f>ROUND(SUMIF(N1111:N1696, IF(N1110="","",N1110), M1111:M1696) * 0.2, 2)</f>
        <v>0</v>
      </c>
      <c r="J1700" s="68"/>
      <c r="K1700" s="68"/>
      <c r="L1700" s="68"/>
      <c r="M1700" s="69"/>
    </row>
    <row r="1701" spans="1:20" hidden="1" x14ac:dyDescent="0.25">
      <c r="B1701" s="17"/>
      <c r="C1701" s="17"/>
      <c r="D1701" s="66" t="s">
        <v>52</v>
      </c>
      <c r="E1701" s="67"/>
      <c r="F1701" s="67"/>
      <c r="G1701" s="67"/>
      <c r="H1701" s="67"/>
      <c r="I1701" s="64">
        <f>SUM(I1699:I1700)</f>
        <v>0</v>
      </c>
      <c r="J1701" s="64"/>
      <c r="K1701" s="64"/>
      <c r="L1701" s="64"/>
      <c r="M1701" s="65"/>
    </row>
    <row r="1702" spans="1:20" ht="18" customHeight="1" x14ac:dyDescent="0.25">
      <c r="A1702" s="7">
        <v>3</v>
      </c>
      <c r="B1702" s="15">
        <v>10</v>
      </c>
      <c r="C1702" s="15"/>
      <c r="D1702" s="54" t="s">
        <v>590</v>
      </c>
      <c r="E1702" s="54"/>
      <c r="F1702" s="54"/>
      <c r="G1702" s="54"/>
      <c r="H1702" s="54"/>
      <c r="I1702" s="125"/>
      <c r="J1702" s="125"/>
      <c r="K1702" s="125"/>
      <c r="L1702" s="125"/>
      <c r="M1702" s="140"/>
      <c r="N1702" s="7"/>
    </row>
    <row r="1703" spans="1:20" x14ac:dyDescent="0.25">
      <c r="A1703" s="7">
        <v>6</v>
      </c>
      <c r="B1703" s="21" t="s">
        <v>591</v>
      </c>
      <c r="C1703" s="21"/>
      <c r="D1703" s="86" t="s">
        <v>592</v>
      </c>
      <c r="E1703" s="86"/>
      <c r="F1703" s="86"/>
      <c r="G1703" s="86"/>
      <c r="H1703" s="86"/>
      <c r="I1703" s="135"/>
      <c r="J1703" s="135"/>
      <c r="K1703" s="135"/>
      <c r="L1703" s="135"/>
      <c r="M1703" s="145"/>
      <c r="N1703" s="7"/>
    </row>
    <row r="1704" spans="1:20" hidden="1" x14ac:dyDescent="0.25">
      <c r="A1704" s="7" t="s">
        <v>593</v>
      </c>
    </row>
    <row r="1705" spans="1:20" x14ac:dyDescent="0.25">
      <c r="A1705" s="7">
        <v>9</v>
      </c>
      <c r="B1705" s="16" t="s">
        <v>594</v>
      </c>
      <c r="C1705" s="16"/>
      <c r="D1705" s="55" t="s">
        <v>595</v>
      </c>
      <c r="E1705" s="56"/>
      <c r="F1705" s="56"/>
      <c r="G1705" s="56"/>
      <c r="H1705" s="56"/>
      <c r="I1705" s="126" t="s">
        <v>46</v>
      </c>
      <c r="J1705" s="127">
        <v>1</v>
      </c>
      <c r="K1705" s="128"/>
      <c r="L1705" s="129"/>
      <c r="M1705" s="141">
        <f>IF(AND(J1705= "",K1705= ""), 0, ROUND(ROUND(L1705, 2) * ROUND(IF(K1705="",J1705,K1705),  0), 2))</f>
        <v>0</v>
      </c>
      <c r="N1705" s="7"/>
      <c r="P1705" s="18">
        <v>0.2</v>
      </c>
      <c r="T1705" s="7">
        <v>87</v>
      </c>
    </row>
    <row r="1706" spans="1:20" hidden="1" x14ac:dyDescent="0.25">
      <c r="A1706" s="7" t="s">
        <v>47</v>
      </c>
    </row>
    <row r="1707" spans="1:20" hidden="1" x14ac:dyDescent="0.25">
      <c r="A1707" s="20" t="s">
        <v>75</v>
      </c>
    </row>
    <row r="1708" spans="1:20" hidden="1" x14ac:dyDescent="0.25">
      <c r="A1708" s="7" t="s">
        <v>47</v>
      </c>
    </row>
    <row r="1709" spans="1:20" hidden="1" x14ac:dyDescent="0.25">
      <c r="A1709" s="7" t="s">
        <v>47</v>
      </c>
    </row>
    <row r="1710" spans="1:20" hidden="1" x14ac:dyDescent="0.25">
      <c r="A1710" s="7" t="s">
        <v>47</v>
      </c>
    </row>
    <row r="1711" spans="1:20" hidden="1" x14ac:dyDescent="0.25">
      <c r="A1711" s="7" t="s">
        <v>48</v>
      </c>
    </row>
    <row r="1712" spans="1:20" hidden="1" x14ac:dyDescent="0.25">
      <c r="A1712" s="7" t="s">
        <v>49</v>
      </c>
    </row>
    <row r="1713" spans="1:20" x14ac:dyDescent="0.25">
      <c r="A1713" s="7">
        <v>9</v>
      </c>
      <c r="B1713" s="16" t="s">
        <v>596</v>
      </c>
      <c r="C1713" s="16"/>
      <c r="D1713" s="55" t="s">
        <v>597</v>
      </c>
      <c r="E1713" s="56"/>
      <c r="F1713" s="56"/>
      <c r="G1713" s="56"/>
      <c r="H1713" s="56"/>
      <c r="I1713" s="126" t="s">
        <v>46</v>
      </c>
      <c r="J1713" s="127">
        <v>1</v>
      </c>
      <c r="K1713" s="128"/>
      <c r="L1713" s="129"/>
      <c r="M1713" s="141">
        <f>IF(AND(J1713= "",K1713= ""), 0, ROUND(ROUND(L1713, 2) * ROUND(IF(K1713="",J1713,K1713),  0), 2))</f>
        <v>0</v>
      </c>
      <c r="N1713" s="7"/>
      <c r="P1713" s="18">
        <v>0.2</v>
      </c>
      <c r="T1713" s="7">
        <v>87</v>
      </c>
    </row>
    <row r="1714" spans="1:20" hidden="1" x14ac:dyDescent="0.25">
      <c r="A1714" s="7" t="s">
        <v>47</v>
      </c>
    </row>
    <row r="1715" spans="1:20" hidden="1" x14ac:dyDescent="0.25">
      <c r="A1715" s="7" t="s">
        <v>47</v>
      </c>
    </row>
    <row r="1716" spans="1:20" hidden="1" x14ac:dyDescent="0.25">
      <c r="A1716" s="7" t="s">
        <v>49</v>
      </c>
    </row>
    <row r="1717" spans="1:20" hidden="1" x14ac:dyDescent="0.25">
      <c r="A1717" s="7" t="s">
        <v>598</v>
      </c>
    </row>
    <row r="1718" spans="1:20" x14ac:dyDescent="0.25">
      <c r="A1718" s="7">
        <v>9</v>
      </c>
      <c r="B1718" s="16" t="s">
        <v>599</v>
      </c>
      <c r="C1718" s="16"/>
      <c r="D1718" s="55" t="s">
        <v>600</v>
      </c>
      <c r="E1718" s="56"/>
      <c r="F1718" s="56"/>
      <c r="G1718" s="56"/>
      <c r="H1718" s="56"/>
      <c r="I1718" s="126" t="s">
        <v>46</v>
      </c>
      <c r="J1718" s="127">
        <v>1</v>
      </c>
      <c r="K1718" s="128"/>
      <c r="L1718" s="129"/>
      <c r="M1718" s="141">
        <f>IF(AND(J1718= "",K1718= ""), 0, ROUND(ROUND(L1718, 2) * ROUND(IF(K1718="",J1718,K1718),  0), 2))</f>
        <v>0</v>
      </c>
      <c r="N1718" s="7"/>
      <c r="P1718" s="18">
        <v>0.2</v>
      </c>
      <c r="T1718" s="7">
        <v>87</v>
      </c>
    </row>
    <row r="1719" spans="1:20" hidden="1" x14ac:dyDescent="0.25">
      <c r="A1719" s="7" t="s">
        <v>47</v>
      </c>
    </row>
    <row r="1720" spans="1:20" hidden="1" x14ac:dyDescent="0.25">
      <c r="A1720" s="7" t="s">
        <v>48</v>
      </c>
    </row>
    <row r="1721" spans="1:20" hidden="1" x14ac:dyDescent="0.25">
      <c r="A1721" s="7" t="s">
        <v>49</v>
      </c>
    </row>
    <row r="1722" spans="1:20" x14ac:dyDescent="0.25">
      <c r="A1722" s="7">
        <v>9</v>
      </c>
      <c r="B1722" s="16" t="s">
        <v>601</v>
      </c>
      <c r="C1722" s="16"/>
      <c r="D1722" s="55" t="s">
        <v>602</v>
      </c>
      <c r="E1722" s="56"/>
      <c r="F1722" s="56"/>
      <c r="G1722" s="56"/>
      <c r="H1722" s="56"/>
      <c r="I1722" s="126" t="s">
        <v>46</v>
      </c>
      <c r="J1722" s="127">
        <v>1</v>
      </c>
      <c r="K1722" s="128"/>
      <c r="L1722" s="129"/>
      <c r="M1722" s="141">
        <f>IF(AND(J1722= "",K1722= ""), 0, ROUND(ROUND(L1722, 2) * ROUND(IF(K1722="",J1722,K1722),  0), 2))</f>
        <v>0</v>
      </c>
      <c r="N1722" s="7"/>
      <c r="P1722" s="18">
        <v>0.2</v>
      </c>
      <c r="T1722" s="7">
        <v>87</v>
      </c>
    </row>
    <row r="1723" spans="1:20" hidden="1" x14ac:dyDescent="0.25">
      <c r="A1723" s="7" t="s">
        <v>47</v>
      </c>
    </row>
    <row r="1724" spans="1:20" hidden="1" x14ac:dyDescent="0.25">
      <c r="A1724" s="7" t="s">
        <v>48</v>
      </c>
    </row>
    <row r="1725" spans="1:20" hidden="1" x14ac:dyDescent="0.25">
      <c r="A1725" s="7" t="s">
        <v>49</v>
      </c>
    </row>
    <row r="1726" spans="1:20" x14ac:dyDescent="0.25">
      <c r="A1726" s="7" t="s">
        <v>42</v>
      </c>
      <c r="B1726" s="17"/>
      <c r="C1726" s="17"/>
      <c r="D1726" s="57"/>
      <c r="E1726" s="57"/>
      <c r="F1726" s="57"/>
      <c r="G1726" s="57"/>
      <c r="H1726" s="57"/>
      <c r="M1726" s="142"/>
    </row>
    <row r="1727" spans="1:20" x14ac:dyDescent="0.25">
      <c r="B1727" s="17"/>
      <c r="C1727" s="17"/>
      <c r="D1727" s="60" t="s">
        <v>590</v>
      </c>
      <c r="E1727" s="61"/>
      <c r="F1727" s="61"/>
      <c r="G1727" s="61"/>
      <c r="H1727" s="61"/>
      <c r="I1727" s="58"/>
      <c r="J1727" s="58"/>
      <c r="K1727" s="58"/>
      <c r="L1727" s="58"/>
      <c r="M1727" s="59"/>
    </row>
    <row r="1728" spans="1:20" x14ac:dyDescent="0.25">
      <c r="B1728" s="17"/>
      <c r="C1728" s="17"/>
      <c r="D1728" s="63"/>
      <c r="E1728" s="36"/>
      <c r="F1728" s="36"/>
      <c r="G1728" s="36"/>
      <c r="H1728" s="36"/>
      <c r="I1728" s="36"/>
      <c r="J1728" s="36"/>
      <c r="K1728" s="36"/>
      <c r="L1728" s="36"/>
      <c r="M1728" s="62"/>
    </row>
    <row r="1729" spans="1:20" x14ac:dyDescent="0.25">
      <c r="B1729" s="17"/>
      <c r="C1729" s="17"/>
      <c r="D1729" s="66" t="s">
        <v>50</v>
      </c>
      <c r="E1729" s="67"/>
      <c r="F1729" s="67"/>
      <c r="G1729" s="67"/>
      <c r="H1729" s="67"/>
      <c r="I1729" s="64">
        <f>SUMIF(N1703:N1726, IF(N1702="","",N1702), M1703:M1726)</f>
        <v>0</v>
      </c>
      <c r="J1729" s="64"/>
      <c r="K1729" s="64"/>
      <c r="L1729" s="64"/>
      <c r="M1729" s="65"/>
    </row>
    <row r="1730" spans="1:20" hidden="1" x14ac:dyDescent="0.25">
      <c r="B1730" s="17"/>
      <c r="C1730" s="17"/>
      <c r="D1730" s="70" t="s">
        <v>51</v>
      </c>
      <c r="E1730" s="71"/>
      <c r="F1730" s="71"/>
      <c r="G1730" s="71"/>
      <c r="H1730" s="71"/>
      <c r="I1730" s="68">
        <f>ROUND(SUMIF(N1703:N1726, IF(N1702="","",N1702), M1703:M1726) * 0.2, 2)</f>
        <v>0</v>
      </c>
      <c r="J1730" s="68"/>
      <c r="K1730" s="68"/>
      <c r="L1730" s="68"/>
      <c r="M1730" s="69"/>
    </row>
    <row r="1731" spans="1:20" hidden="1" x14ac:dyDescent="0.25">
      <c r="B1731" s="17"/>
      <c r="C1731" s="17"/>
      <c r="D1731" s="66" t="s">
        <v>52</v>
      </c>
      <c r="E1731" s="67"/>
      <c r="F1731" s="67"/>
      <c r="G1731" s="67"/>
      <c r="H1731" s="67"/>
      <c r="I1731" s="64">
        <f>SUM(I1729:I1730)</f>
        <v>0</v>
      </c>
      <c r="J1731" s="64"/>
      <c r="K1731" s="64"/>
      <c r="L1731" s="64"/>
      <c r="M1731" s="65"/>
    </row>
    <row r="1732" spans="1:20" ht="18" customHeight="1" x14ac:dyDescent="0.25">
      <c r="A1732" s="7">
        <v>3</v>
      </c>
      <c r="B1732" s="15">
        <v>11</v>
      </c>
      <c r="C1732" s="15"/>
      <c r="D1732" s="54" t="s">
        <v>603</v>
      </c>
      <c r="E1732" s="54"/>
      <c r="F1732" s="54"/>
      <c r="G1732" s="54"/>
      <c r="H1732" s="54"/>
      <c r="I1732" s="125"/>
      <c r="J1732" s="125"/>
      <c r="K1732" s="125"/>
      <c r="L1732" s="125"/>
      <c r="M1732" s="140"/>
      <c r="N1732" s="7"/>
    </row>
    <row r="1733" spans="1:20" x14ac:dyDescent="0.25">
      <c r="A1733" s="7">
        <v>9</v>
      </c>
      <c r="B1733" s="16" t="s">
        <v>604</v>
      </c>
      <c r="C1733" s="16"/>
      <c r="D1733" s="55" t="s">
        <v>605</v>
      </c>
      <c r="E1733" s="56"/>
      <c r="F1733" s="56"/>
      <c r="G1733" s="56"/>
      <c r="H1733" s="56"/>
      <c r="I1733" s="126" t="s">
        <v>46</v>
      </c>
      <c r="J1733" s="127">
        <v>1</v>
      </c>
      <c r="K1733" s="128"/>
      <c r="L1733" s="129"/>
      <c r="M1733" s="141">
        <f>IF(AND(J1733= "",K1733= ""), 0, ROUND(ROUND(L1733, 2) * ROUND(IF(K1733="",J1733,K1733),  0), 2))</f>
        <v>0</v>
      </c>
      <c r="N1733" s="7"/>
      <c r="P1733" s="18">
        <v>0.2</v>
      </c>
      <c r="T1733" s="7">
        <v>87</v>
      </c>
    </row>
    <row r="1734" spans="1:20" hidden="1" x14ac:dyDescent="0.25">
      <c r="A1734" s="7" t="s">
        <v>47</v>
      </c>
    </row>
    <row r="1735" spans="1:20" hidden="1" x14ac:dyDescent="0.25">
      <c r="A1735" s="7" t="s">
        <v>47</v>
      </c>
    </row>
    <row r="1736" spans="1:20" hidden="1" x14ac:dyDescent="0.25">
      <c r="A1736" s="7" t="s">
        <v>47</v>
      </c>
    </row>
    <row r="1737" spans="1:20" hidden="1" x14ac:dyDescent="0.25">
      <c r="A1737" s="7" t="s">
        <v>47</v>
      </c>
    </row>
    <row r="1738" spans="1:20" hidden="1" x14ac:dyDescent="0.25">
      <c r="A1738" s="7" t="s">
        <v>48</v>
      </c>
    </row>
    <row r="1739" spans="1:20" hidden="1" x14ac:dyDescent="0.25">
      <c r="A1739" s="7" t="s">
        <v>49</v>
      </c>
    </row>
    <row r="1740" spans="1:20" x14ac:dyDescent="0.25">
      <c r="A1740" s="7" t="s">
        <v>42</v>
      </c>
      <c r="B1740" s="17"/>
      <c r="C1740" s="17"/>
      <c r="D1740" s="57"/>
      <c r="E1740" s="57"/>
      <c r="F1740" s="57"/>
      <c r="G1740" s="57"/>
      <c r="H1740" s="57"/>
      <c r="M1740" s="142"/>
    </row>
    <row r="1741" spans="1:20" x14ac:dyDescent="0.25">
      <c r="B1741" s="17"/>
      <c r="C1741" s="17"/>
      <c r="D1741" s="60" t="s">
        <v>603</v>
      </c>
      <c r="E1741" s="61"/>
      <c r="F1741" s="61"/>
      <c r="G1741" s="61"/>
      <c r="H1741" s="61"/>
      <c r="I1741" s="58"/>
      <c r="J1741" s="58"/>
      <c r="K1741" s="58"/>
      <c r="L1741" s="58"/>
      <c r="M1741" s="59"/>
    </row>
    <row r="1742" spans="1:20" x14ac:dyDescent="0.25">
      <c r="B1742" s="17"/>
      <c r="C1742" s="17"/>
      <c r="D1742" s="63"/>
      <c r="E1742" s="36"/>
      <c r="F1742" s="36"/>
      <c r="G1742" s="36"/>
      <c r="H1742" s="36"/>
      <c r="I1742" s="36"/>
      <c r="J1742" s="36"/>
      <c r="K1742" s="36"/>
      <c r="L1742" s="36"/>
      <c r="M1742" s="62"/>
    </row>
    <row r="1743" spans="1:20" x14ac:dyDescent="0.25">
      <c r="B1743" s="17"/>
      <c r="C1743" s="17"/>
      <c r="D1743" s="66" t="s">
        <v>50</v>
      </c>
      <c r="E1743" s="67"/>
      <c r="F1743" s="67"/>
      <c r="G1743" s="67"/>
      <c r="H1743" s="67"/>
      <c r="I1743" s="64">
        <f>SUMIF(N1733:N1740, IF(N1732="","",N1732), M1733:M1740)</f>
        <v>0</v>
      </c>
      <c r="J1743" s="64"/>
      <c r="K1743" s="64"/>
      <c r="L1743" s="64"/>
      <c r="M1743" s="65"/>
    </row>
    <row r="1744" spans="1:20" hidden="1" x14ac:dyDescent="0.25">
      <c r="B1744" s="17"/>
      <c r="C1744" s="17"/>
      <c r="D1744" s="70" t="s">
        <v>51</v>
      </c>
      <c r="E1744" s="71"/>
      <c r="F1744" s="71"/>
      <c r="G1744" s="71"/>
      <c r="H1744" s="71"/>
      <c r="I1744" s="68">
        <f>ROUND(SUMIF(N1733:N1740, IF(N1732="","",N1732), M1733:M1740) * 0.2, 2)</f>
        <v>0</v>
      </c>
      <c r="J1744" s="68"/>
      <c r="K1744" s="68"/>
      <c r="L1744" s="68"/>
      <c r="M1744" s="69"/>
    </row>
    <row r="1745" spans="2:13" hidden="1" x14ac:dyDescent="0.25">
      <c r="B1745" s="17"/>
      <c r="C1745" s="17"/>
      <c r="D1745" s="66" t="s">
        <v>52</v>
      </c>
      <c r="E1745" s="67"/>
      <c r="F1745" s="67"/>
      <c r="G1745" s="67"/>
      <c r="H1745" s="67"/>
      <c r="I1745" s="64">
        <f>SUM(I1743:I1744)</f>
        <v>0</v>
      </c>
      <c r="J1745" s="64"/>
      <c r="K1745" s="64"/>
      <c r="L1745" s="64"/>
      <c r="M1745" s="65"/>
    </row>
    <row r="1746" spans="2:13" ht="31.5" customHeight="1" x14ac:dyDescent="0.25">
      <c r="B1746" s="3"/>
      <c r="C1746" s="3"/>
      <c r="D1746" s="87" t="s">
        <v>606</v>
      </c>
      <c r="E1746" s="87"/>
      <c r="F1746" s="87"/>
      <c r="G1746" s="87"/>
      <c r="H1746" s="87"/>
      <c r="I1746" s="87"/>
      <c r="J1746" s="87"/>
      <c r="K1746" s="87"/>
      <c r="L1746" s="87"/>
      <c r="M1746" s="87"/>
    </row>
    <row r="1748" spans="2:13" x14ac:dyDescent="0.25">
      <c r="D1748" s="88" t="s">
        <v>607</v>
      </c>
      <c r="E1748" s="88"/>
      <c r="F1748" s="88"/>
      <c r="G1748" s="88"/>
      <c r="H1748" s="88"/>
      <c r="I1748" s="88"/>
      <c r="J1748" s="88"/>
      <c r="K1748" s="88"/>
      <c r="L1748" s="88"/>
      <c r="M1748" s="88"/>
    </row>
    <row r="1749" spans="2:13" x14ac:dyDescent="0.25">
      <c r="D1749" s="90" t="s">
        <v>608</v>
      </c>
      <c r="E1749" s="91"/>
      <c r="F1749" s="91"/>
      <c r="G1749" s="91"/>
      <c r="H1749" s="91"/>
      <c r="I1749" s="89">
        <f>SUMIF(N12:N12, "", M12:M12)</f>
        <v>0</v>
      </c>
      <c r="J1749" s="89"/>
      <c r="K1749" s="89"/>
      <c r="L1749" s="89"/>
      <c r="M1749" s="89"/>
    </row>
    <row r="1750" spans="2:13" x14ac:dyDescent="0.25">
      <c r="D1750" s="90" t="s">
        <v>609</v>
      </c>
      <c r="E1750" s="91"/>
      <c r="F1750" s="91"/>
      <c r="G1750" s="91"/>
      <c r="H1750" s="91"/>
      <c r="I1750" s="89">
        <f>SUMIF(N23:N29, "", M23:M29)</f>
        <v>0</v>
      </c>
      <c r="J1750" s="89"/>
      <c r="K1750" s="89"/>
      <c r="L1750" s="89"/>
      <c r="M1750" s="89"/>
    </row>
    <row r="1751" spans="2:13" ht="38.25" customHeight="1" x14ac:dyDescent="0.25">
      <c r="D1751" s="90" t="s">
        <v>610</v>
      </c>
      <c r="E1751" s="91"/>
      <c r="F1751" s="91"/>
      <c r="G1751" s="91"/>
      <c r="H1751" s="91"/>
      <c r="I1751" s="89">
        <f>SUMIF(N65:N566, "", M65:M566)</f>
        <v>0</v>
      </c>
      <c r="J1751" s="89"/>
      <c r="K1751" s="89"/>
      <c r="L1751" s="89"/>
      <c r="M1751" s="89"/>
    </row>
    <row r="1752" spans="2:13" x14ac:dyDescent="0.25">
      <c r="D1752" s="94" t="s">
        <v>611</v>
      </c>
      <c r="E1752" s="95"/>
      <c r="F1752" s="95"/>
      <c r="G1752" s="95"/>
      <c r="H1752" s="95"/>
      <c r="I1752" s="92">
        <f>0</f>
        <v>0</v>
      </c>
      <c r="J1752" s="93"/>
      <c r="K1752" s="93"/>
      <c r="L1752" s="93"/>
      <c r="M1752" s="93"/>
    </row>
    <row r="1753" spans="2:13" x14ac:dyDescent="0.25">
      <c r="D1753" s="94" t="s">
        <v>612</v>
      </c>
      <c r="E1753" s="95"/>
      <c r="F1753" s="95"/>
      <c r="G1753" s="95"/>
      <c r="H1753" s="95"/>
      <c r="I1753" s="92">
        <f>0</f>
        <v>0</v>
      </c>
      <c r="J1753" s="93"/>
      <c r="K1753" s="93"/>
      <c r="L1753" s="93"/>
      <c r="M1753" s="93"/>
    </row>
    <row r="1754" spans="2:13" ht="24" customHeight="1" x14ac:dyDescent="0.25">
      <c r="D1754" s="94" t="s">
        <v>613</v>
      </c>
      <c r="E1754" s="95"/>
      <c r="F1754" s="95"/>
      <c r="G1754" s="95"/>
      <c r="H1754" s="95"/>
      <c r="I1754" s="92">
        <f>SUMIF(N65:N94, "", M65:M94)</f>
        <v>0</v>
      </c>
      <c r="J1754" s="93"/>
      <c r="K1754" s="93"/>
      <c r="L1754" s="93"/>
      <c r="M1754" s="93"/>
    </row>
    <row r="1755" spans="2:13" x14ac:dyDescent="0.25">
      <c r="D1755" s="94" t="s">
        <v>614</v>
      </c>
      <c r="E1755" s="95"/>
      <c r="F1755" s="95"/>
      <c r="G1755" s="95"/>
      <c r="H1755" s="95"/>
      <c r="I1755" s="92">
        <f>SUMIF(N109:N149, "", M109:M149)</f>
        <v>0</v>
      </c>
      <c r="J1755" s="93"/>
      <c r="K1755" s="93"/>
      <c r="L1755" s="93"/>
      <c r="M1755" s="93"/>
    </row>
    <row r="1756" spans="2:13" x14ac:dyDescent="0.25">
      <c r="D1756" s="94" t="s">
        <v>615</v>
      </c>
      <c r="E1756" s="95"/>
      <c r="F1756" s="95"/>
      <c r="G1756" s="95"/>
      <c r="H1756" s="95"/>
      <c r="I1756" s="92">
        <f>SUMIF(N163:N207, "", M163:M207)</f>
        <v>0</v>
      </c>
      <c r="J1756" s="93"/>
      <c r="K1756" s="93"/>
      <c r="L1756" s="93"/>
      <c r="M1756" s="93"/>
    </row>
    <row r="1757" spans="2:13" x14ac:dyDescent="0.25">
      <c r="D1757" s="94" t="s">
        <v>616</v>
      </c>
      <c r="E1757" s="95"/>
      <c r="F1757" s="95"/>
      <c r="G1757" s="95"/>
      <c r="H1757" s="95"/>
      <c r="I1757" s="92">
        <f>SUMIF(N218:N260, "", M218:M260)</f>
        <v>0</v>
      </c>
      <c r="J1757" s="93"/>
      <c r="K1757" s="93"/>
      <c r="L1757" s="93"/>
      <c r="M1757" s="93"/>
    </row>
    <row r="1758" spans="2:13" x14ac:dyDescent="0.25">
      <c r="D1758" s="94" t="s">
        <v>617</v>
      </c>
      <c r="E1758" s="95"/>
      <c r="F1758" s="95"/>
      <c r="G1758" s="95"/>
      <c r="H1758" s="95"/>
      <c r="I1758" s="92">
        <f>SUMIF(N279:N466, "", M279:M466)</f>
        <v>0</v>
      </c>
      <c r="J1758" s="93"/>
      <c r="K1758" s="93"/>
      <c r="L1758" s="93"/>
      <c r="M1758" s="93"/>
    </row>
    <row r="1759" spans="2:13" ht="24" customHeight="1" x14ac:dyDescent="0.25">
      <c r="D1759" s="94" t="s">
        <v>618</v>
      </c>
      <c r="E1759" s="95"/>
      <c r="F1759" s="95"/>
      <c r="G1759" s="95"/>
      <c r="H1759" s="95"/>
      <c r="I1759" s="92">
        <f>SUMIF(N484:N484, "", M484:M484)</f>
        <v>0</v>
      </c>
      <c r="J1759" s="93"/>
      <c r="K1759" s="93"/>
      <c r="L1759" s="93"/>
      <c r="M1759" s="93"/>
    </row>
    <row r="1760" spans="2:13" x14ac:dyDescent="0.25">
      <c r="D1760" s="94" t="s">
        <v>619</v>
      </c>
      <c r="E1760" s="95"/>
      <c r="F1760" s="95"/>
      <c r="G1760" s="95"/>
      <c r="H1760" s="95"/>
      <c r="I1760" s="92">
        <f>0</f>
        <v>0</v>
      </c>
      <c r="J1760" s="93"/>
      <c r="K1760" s="93"/>
      <c r="L1760" s="93"/>
      <c r="M1760" s="93"/>
    </row>
    <row r="1761" spans="4:13" x14ac:dyDescent="0.25">
      <c r="D1761" s="94" t="s">
        <v>620</v>
      </c>
      <c r="E1761" s="95"/>
      <c r="F1761" s="95"/>
      <c r="G1761" s="95"/>
      <c r="H1761" s="95"/>
      <c r="I1761" s="92">
        <f>SUMIF(N507:N516, "", M507:M516)</f>
        <v>0</v>
      </c>
      <c r="J1761" s="93"/>
      <c r="K1761" s="93"/>
      <c r="L1761" s="93"/>
      <c r="M1761" s="93"/>
    </row>
    <row r="1762" spans="4:13" x14ac:dyDescent="0.25">
      <c r="D1762" s="94" t="s">
        <v>621</v>
      </c>
      <c r="E1762" s="95"/>
      <c r="F1762" s="95"/>
      <c r="G1762" s="95"/>
      <c r="H1762" s="95"/>
      <c r="I1762" s="92">
        <f>SUMIF(N532:N538, "", M532:M538)</f>
        <v>0</v>
      </c>
      <c r="J1762" s="93"/>
      <c r="K1762" s="93"/>
      <c r="L1762" s="93"/>
      <c r="M1762" s="93"/>
    </row>
    <row r="1763" spans="4:13" x14ac:dyDescent="0.25">
      <c r="D1763" s="94" t="s">
        <v>622</v>
      </c>
      <c r="E1763" s="95"/>
      <c r="F1763" s="95"/>
      <c r="G1763" s="95"/>
      <c r="H1763" s="95"/>
      <c r="I1763" s="92">
        <f>SUMIF(N558:N566, "", M558:M566)</f>
        <v>0</v>
      </c>
      <c r="J1763" s="93"/>
      <c r="K1763" s="93"/>
      <c r="L1763" s="93"/>
      <c r="M1763" s="93"/>
    </row>
    <row r="1764" spans="4:13" ht="25.5" customHeight="1" x14ac:dyDescent="0.25">
      <c r="D1764" s="90" t="s">
        <v>623</v>
      </c>
      <c r="E1764" s="91"/>
      <c r="F1764" s="91"/>
      <c r="G1764" s="91"/>
      <c r="H1764" s="91"/>
      <c r="I1764" s="89">
        <f>SUMIF(N595:N861, "", M595:M861)</f>
        <v>0</v>
      </c>
      <c r="J1764" s="89"/>
      <c r="K1764" s="89"/>
      <c r="L1764" s="89"/>
      <c r="M1764" s="89"/>
    </row>
    <row r="1765" spans="4:13" ht="24" customHeight="1" x14ac:dyDescent="0.25">
      <c r="D1765" s="94" t="s">
        <v>624</v>
      </c>
      <c r="E1765" s="95"/>
      <c r="F1765" s="95"/>
      <c r="G1765" s="95"/>
      <c r="H1765" s="95"/>
      <c r="I1765" s="92">
        <f>0</f>
        <v>0</v>
      </c>
      <c r="J1765" s="93"/>
      <c r="K1765" s="93"/>
      <c r="L1765" s="93"/>
      <c r="M1765" s="93"/>
    </row>
    <row r="1766" spans="4:13" x14ac:dyDescent="0.25">
      <c r="D1766" s="94" t="s">
        <v>625</v>
      </c>
      <c r="E1766" s="95"/>
      <c r="F1766" s="95"/>
      <c r="G1766" s="95"/>
      <c r="H1766" s="95"/>
      <c r="I1766" s="92">
        <f>SUMIF(N595:N610, "", M595:M610)</f>
        <v>0</v>
      </c>
      <c r="J1766" s="93"/>
      <c r="K1766" s="93"/>
      <c r="L1766" s="93"/>
      <c r="M1766" s="93"/>
    </row>
    <row r="1767" spans="4:13" x14ac:dyDescent="0.25">
      <c r="D1767" s="94" t="s">
        <v>626</v>
      </c>
      <c r="E1767" s="95"/>
      <c r="F1767" s="95"/>
      <c r="G1767" s="95"/>
      <c r="H1767" s="95"/>
      <c r="I1767" s="92">
        <f>SUMIF(N625:N625, "", M625:M625)</f>
        <v>0</v>
      </c>
      <c r="J1767" s="93"/>
      <c r="K1767" s="93"/>
      <c r="L1767" s="93"/>
      <c r="M1767" s="93"/>
    </row>
    <row r="1768" spans="4:13" x14ac:dyDescent="0.25">
      <c r="D1768" s="94" t="s">
        <v>627</v>
      </c>
      <c r="E1768" s="95"/>
      <c r="F1768" s="95"/>
      <c r="G1768" s="95"/>
      <c r="H1768" s="95"/>
      <c r="I1768" s="92">
        <f>SUMIF(N644:N719, "", M644:M719)</f>
        <v>0</v>
      </c>
      <c r="J1768" s="93"/>
      <c r="K1768" s="93"/>
      <c r="L1768" s="93"/>
      <c r="M1768" s="93"/>
    </row>
    <row r="1769" spans="4:13" x14ac:dyDescent="0.25">
      <c r="D1769" s="94" t="s">
        <v>628</v>
      </c>
      <c r="E1769" s="95"/>
      <c r="F1769" s="95"/>
      <c r="G1769" s="95"/>
      <c r="H1769" s="95"/>
      <c r="I1769" s="92">
        <f>SUMIF(N732:N788, "", M732:M788)</f>
        <v>0</v>
      </c>
      <c r="J1769" s="93"/>
      <c r="K1769" s="93"/>
      <c r="L1769" s="93"/>
      <c r="M1769" s="93"/>
    </row>
    <row r="1770" spans="4:13" x14ac:dyDescent="0.25">
      <c r="D1770" s="94" t="s">
        <v>629</v>
      </c>
      <c r="E1770" s="95"/>
      <c r="F1770" s="95"/>
      <c r="G1770" s="95"/>
      <c r="H1770" s="95"/>
      <c r="I1770" s="92">
        <f>SUMIF(N799:N819, "", M799:M819)</f>
        <v>0</v>
      </c>
      <c r="J1770" s="93"/>
      <c r="K1770" s="93"/>
      <c r="L1770" s="93"/>
      <c r="M1770" s="93"/>
    </row>
    <row r="1771" spans="4:13" x14ac:dyDescent="0.25">
      <c r="D1771" s="94" t="s">
        <v>630</v>
      </c>
      <c r="E1771" s="95"/>
      <c r="F1771" s="95"/>
      <c r="G1771" s="95"/>
      <c r="H1771" s="95"/>
      <c r="I1771" s="92">
        <f>SUMIF(N831:N838, "", M831:M838)</f>
        <v>0</v>
      </c>
      <c r="J1771" s="93"/>
      <c r="K1771" s="93"/>
      <c r="L1771" s="93"/>
      <c r="M1771" s="93"/>
    </row>
    <row r="1772" spans="4:13" x14ac:dyDescent="0.25">
      <c r="D1772" s="94" t="s">
        <v>631</v>
      </c>
      <c r="E1772" s="95"/>
      <c r="F1772" s="95"/>
      <c r="G1772" s="95"/>
      <c r="H1772" s="95"/>
      <c r="I1772" s="92">
        <f>SUMIF(N853:N861, "", M853:M861)</f>
        <v>0</v>
      </c>
      <c r="J1772" s="93"/>
      <c r="K1772" s="93"/>
      <c r="L1772" s="93"/>
      <c r="M1772" s="93"/>
    </row>
    <row r="1773" spans="4:13" ht="25.5" customHeight="1" x14ac:dyDescent="0.25">
      <c r="D1773" s="90" t="s">
        <v>632</v>
      </c>
      <c r="E1773" s="91"/>
      <c r="F1773" s="91"/>
      <c r="G1773" s="91"/>
      <c r="H1773" s="91"/>
      <c r="I1773" s="89">
        <f>SUMIF(N890:N1094, "", M890:M1094)</f>
        <v>0</v>
      </c>
      <c r="J1773" s="89"/>
      <c r="K1773" s="89"/>
      <c r="L1773" s="89"/>
      <c r="M1773" s="89"/>
    </row>
    <row r="1774" spans="4:13" x14ac:dyDescent="0.25">
      <c r="D1774" s="94" t="s">
        <v>633</v>
      </c>
      <c r="E1774" s="95"/>
      <c r="F1774" s="95"/>
      <c r="G1774" s="95"/>
      <c r="H1774" s="95"/>
      <c r="I1774" s="92">
        <f>0</f>
        <v>0</v>
      </c>
      <c r="J1774" s="93"/>
      <c r="K1774" s="93"/>
      <c r="L1774" s="93"/>
      <c r="M1774" s="93"/>
    </row>
    <row r="1775" spans="4:13" x14ac:dyDescent="0.25">
      <c r="D1775" s="94" t="s">
        <v>634</v>
      </c>
      <c r="E1775" s="95"/>
      <c r="F1775" s="95"/>
      <c r="G1775" s="95"/>
      <c r="H1775" s="95"/>
      <c r="I1775" s="92">
        <f>SUMIF(N890:N899, "", M890:M899)</f>
        <v>0</v>
      </c>
      <c r="J1775" s="93"/>
      <c r="K1775" s="93"/>
      <c r="L1775" s="93"/>
      <c r="M1775" s="93"/>
    </row>
    <row r="1776" spans="4:13" x14ac:dyDescent="0.25">
      <c r="D1776" s="94" t="s">
        <v>635</v>
      </c>
      <c r="E1776" s="95"/>
      <c r="F1776" s="95"/>
      <c r="G1776" s="95"/>
      <c r="H1776" s="95"/>
      <c r="I1776" s="92">
        <f>SUMIF(N911:N911, "", M911:M911)</f>
        <v>0</v>
      </c>
      <c r="J1776" s="93"/>
      <c r="K1776" s="93"/>
      <c r="L1776" s="93"/>
      <c r="M1776" s="93"/>
    </row>
    <row r="1777" spans="1:13" x14ac:dyDescent="0.25">
      <c r="D1777" s="94" t="s">
        <v>636</v>
      </c>
      <c r="E1777" s="95"/>
      <c r="F1777" s="95"/>
      <c r="G1777" s="95"/>
      <c r="H1777" s="95"/>
      <c r="I1777" s="92">
        <f>SUMIF(N928:N956, "", M928:M956)</f>
        <v>0</v>
      </c>
      <c r="J1777" s="93"/>
      <c r="K1777" s="93"/>
      <c r="L1777" s="93"/>
      <c r="M1777" s="93"/>
    </row>
    <row r="1778" spans="1:13" x14ac:dyDescent="0.25">
      <c r="D1778" s="94" t="s">
        <v>637</v>
      </c>
      <c r="E1778" s="95"/>
      <c r="F1778" s="95"/>
      <c r="G1778" s="95"/>
      <c r="H1778" s="95"/>
      <c r="I1778" s="92">
        <f>SUMIF(N969:N1025, "", M969:M1025)</f>
        <v>0</v>
      </c>
      <c r="J1778" s="93"/>
      <c r="K1778" s="93"/>
      <c r="L1778" s="93"/>
      <c r="M1778" s="93"/>
    </row>
    <row r="1779" spans="1:13" x14ac:dyDescent="0.25">
      <c r="D1779" s="94" t="s">
        <v>638</v>
      </c>
      <c r="E1779" s="95"/>
      <c r="F1779" s="95"/>
      <c r="G1779" s="95"/>
      <c r="H1779" s="95"/>
      <c r="I1779" s="92">
        <f>SUMIF(N1038:N1046, "", M1038:M1046)</f>
        <v>0</v>
      </c>
      <c r="J1779" s="93"/>
      <c r="K1779" s="93"/>
      <c r="L1779" s="93"/>
      <c r="M1779" s="93"/>
    </row>
    <row r="1780" spans="1:13" x14ac:dyDescent="0.25">
      <c r="D1780" s="94" t="s">
        <v>639</v>
      </c>
      <c r="E1780" s="95"/>
      <c r="F1780" s="95"/>
      <c r="G1780" s="95"/>
      <c r="H1780" s="95"/>
      <c r="I1780" s="92">
        <f>SUMIF(N1058:N1072, "", M1058:M1072)</f>
        <v>0</v>
      </c>
      <c r="J1780" s="93"/>
      <c r="K1780" s="93"/>
      <c r="L1780" s="93"/>
      <c r="M1780" s="93"/>
    </row>
    <row r="1781" spans="1:13" x14ac:dyDescent="0.25">
      <c r="D1781" s="94" t="s">
        <v>640</v>
      </c>
      <c r="E1781" s="95"/>
      <c r="F1781" s="95"/>
      <c r="G1781" s="95"/>
      <c r="H1781" s="95"/>
      <c r="I1781" s="92">
        <f>SUMIF(N1086:N1094, "", M1086:M1094)</f>
        <v>0</v>
      </c>
      <c r="J1781" s="93"/>
      <c r="K1781" s="93"/>
      <c r="L1781" s="93"/>
      <c r="M1781" s="93"/>
    </row>
    <row r="1782" spans="1:13" x14ac:dyDescent="0.25">
      <c r="D1782" s="90" t="s">
        <v>641</v>
      </c>
      <c r="E1782" s="91"/>
      <c r="F1782" s="91"/>
      <c r="G1782" s="91"/>
      <c r="H1782" s="91"/>
      <c r="I1782" s="89">
        <f>SUMIF(N1705:N1722, "", M1705:M1722)</f>
        <v>0</v>
      </c>
      <c r="J1782" s="89"/>
      <c r="K1782" s="89"/>
      <c r="L1782" s="89"/>
      <c r="M1782" s="89"/>
    </row>
    <row r="1783" spans="1:13" x14ac:dyDescent="0.25">
      <c r="D1783" s="90" t="s">
        <v>642</v>
      </c>
      <c r="E1783" s="91"/>
      <c r="F1783" s="91"/>
      <c r="G1783" s="91"/>
      <c r="H1783" s="91"/>
      <c r="I1783" s="89">
        <f>SUMIF(N1733:N1733, "", M1733:M1733)</f>
        <v>0</v>
      </c>
      <c r="J1783" s="89"/>
      <c r="K1783" s="89"/>
      <c r="L1783" s="89"/>
      <c r="M1783" s="89"/>
    </row>
    <row r="1784" spans="1:13" ht="25.5" customHeight="1" x14ac:dyDescent="0.25">
      <c r="D1784" s="96" t="s">
        <v>643</v>
      </c>
      <c r="E1784" s="97"/>
      <c r="F1784" s="97"/>
      <c r="G1784" s="97"/>
      <c r="H1784" s="97"/>
      <c r="I1784" s="136"/>
      <c r="J1784" s="136"/>
      <c r="K1784" s="136"/>
      <c r="L1784" s="136"/>
      <c r="M1784" s="146"/>
    </row>
    <row r="1785" spans="1:13" x14ac:dyDescent="0.25">
      <c r="D1785" s="98"/>
      <c r="E1785" s="99"/>
      <c r="F1785" s="99"/>
      <c r="G1785" s="99"/>
      <c r="H1785" s="99"/>
      <c r="I1785" s="99"/>
      <c r="J1785" s="99"/>
      <c r="K1785" s="99"/>
      <c r="L1785" s="99"/>
      <c r="M1785" s="100"/>
    </row>
    <row r="1786" spans="1:13" x14ac:dyDescent="0.25">
      <c r="A1786" s="20"/>
      <c r="D1786" s="101" t="s">
        <v>50</v>
      </c>
      <c r="E1786" s="36"/>
      <c r="F1786" s="36"/>
      <c r="G1786" s="36"/>
      <c r="H1786" s="36"/>
      <c r="I1786" s="102">
        <f>SUMIF(N5:N1746, IF(N4="","",N4), M5:M1746)</f>
        <v>0</v>
      </c>
      <c r="J1786" s="103"/>
      <c r="K1786" s="103"/>
      <c r="L1786" s="103"/>
      <c r="M1786" s="104"/>
    </row>
    <row r="1787" spans="1:13" x14ac:dyDescent="0.25">
      <c r="A1787" s="20"/>
      <c r="D1787" s="101" t="s">
        <v>51</v>
      </c>
      <c r="E1787" s="36"/>
      <c r="F1787" s="36"/>
      <c r="G1787" s="36"/>
      <c r="H1787" s="36"/>
      <c r="I1787" s="102">
        <f>ROUND(SUMIF(N5:N1746, IF(N4="","",N4), M5:M1746) * 0.2, 2)</f>
        <v>0</v>
      </c>
      <c r="J1787" s="103"/>
      <c r="K1787" s="103"/>
      <c r="L1787" s="103"/>
      <c r="M1787" s="104"/>
    </row>
    <row r="1788" spans="1:13" x14ac:dyDescent="0.25">
      <c r="D1788" s="105" t="s">
        <v>52</v>
      </c>
      <c r="E1788" s="106"/>
      <c r="F1788" s="106"/>
      <c r="G1788" s="106"/>
      <c r="H1788" s="106"/>
      <c r="I1788" s="107">
        <f>SUM(I1786:I1787)</f>
        <v>0</v>
      </c>
      <c r="J1788" s="108"/>
      <c r="K1788" s="108"/>
      <c r="L1788" s="108"/>
      <c r="M1788" s="109"/>
    </row>
    <row r="1789" spans="1:13" x14ac:dyDescent="0.25">
      <c r="D1789" s="95"/>
      <c r="E1789" s="36"/>
      <c r="F1789" s="36"/>
      <c r="G1789" s="36"/>
      <c r="H1789" s="36"/>
      <c r="I1789" s="36"/>
      <c r="J1789" s="36"/>
      <c r="K1789" s="36"/>
      <c r="L1789" s="36"/>
      <c r="M1789" s="36"/>
    </row>
    <row r="1790" spans="1:13" x14ac:dyDescent="0.25">
      <c r="D1790" s="110" t="s">
        <v>644</v>
      </c>
      <c r="E1790" s="110"/>
      <c r="F1790" s="110"/>
      <c r="G1790" s="110"/>
      <c r="H1790" s="110"/>
      <c r="I1790" s="110"/>
      <c r="J1790" s="110"/>
      <c r="K1790" s="110"/>
      <c r="L1790" s="110"/>
      <c r="M1790" s="110"/>
    </row>
    <row r="1791" spans="1:13" x14ac:dyDescent="0.25">
      <c r="D1791" s="111" t="str">
        <f>IF(Paramètres!AA2&lt;&gt;"",Paramètres!AA2,"")</f>
        <v xml:space="preserve">Zéro euro </v>
      </c>
      <c r="E1791" s="111"/>
      <c r="F1791" s="111"/>
      <c r="G1791" s="111"/>
      <c r="H1791" s="111"/>
      <c r="I1791" s="111"/>
      <c r="J1791" s="111"/>
      <c r="K1791" s="111"/>
      <c r="L1791" s="111"/>
      <c r="M1791" s="111"/>
    </row>
    <row r="1792" spans="1:13" x14ac:dyDescent="0.25">
      <c r="D1792" s="111"/>
      <c r="E1792" s="111"/>
      <c r="F1792" s="111"/>
      <c r="G1792" s="111"/>
      <c r="H1792" s="111"/>
      <c r="I1792" s="111"/>
      <c r="J1792" s="111"/>
      <c r="K1792" s="111"/>
      <c r="L1792" s="111"/>
      <c r="M1792" s="111"/>
    </row>
    <row r="1794" spans="4:15" x14ac:dyDescent="0.25">
      <c r="D1794" s="88" t="s">
        <v>645</v>
      </c>
      <c r="E1794" s="88"/>
      <c r="F1794" s="88"/>
      <c r="G1794" s="88"/>
      <c r="H1794" s="88"/>
      <c r="I1794" s="88"/>
      <c r="J1794" s="88"/>
      <c r="K1794" s="88"/>
      <c r="L1794" s="88"/>
      <c r="M1794" s="88"/>
    </row>
    <row r="1795" spans="4:15" ht="38.25" customHeight="1" x14ac:dyDescent="0.25">
      <c r="D1795" s="90" t="s">
        <v>646</v>
      </c>
      <c r="E1795" s="91"/>
      <c r="F1795" s="91"/>
      <c r="G1795" s="91"/>
      <c r="H1795" s="91"/>
      <c r="I1795" s="89">
        <f>SUMIF(O5:O1746,O1795, M5:M1746)</f>
        <v>0</v>
      </c>
      <c r="J1795" s="112"/>
      <c r="K1795" s="112"/>
      <c r="L1795" s="112"/>
      <c r="M1795" s="112"/>
      <c r="O1795" s="7">
        <v>388</v>
      </c>
    </row>
    <row r="1796" spans="4:15" ht="56.65" customHeight="1" x14ac:dyDescent="0.25">
      <c r="I1796" s="113" t="s">
        <v>647</v>
      </c>
      <c r="J1796" s="113"/>
      <c r="K1796" s="113"/>
      <c r="L1796" s="113"/>
      <c r="M1796" s="113"/>
    </row>
    <row r="1798" spans="4:15" ht="85.15" customHeight="1" x14ac:dyDescent="0.25">
      <c r="D1798" s="114" t="s">
        <v>648</v>
      </c>
      <c r="E1798" s="114"/>
      <c r="F1798" s="114"/>
      <c r="G1798" s="114"/>
      <c r="I1798" s="114" t="s">
        <v>649</v>
      </c>
      <c r="J1798" s="114"/>
      <c r="K1798" s="114"/>
      <c r="L1798" s="114"/>
      <c r="M1798" s="114"/>
    </row>
  </sheetData>
  <sheetProtection algorithmName="SHA-512" hashValue="h5cGuzm7ubgOWhsjuj71xHMC2rjKazOqKQ+L1o/vdCnA4ZQHIMfzXyIHCheHZOhQbb/14W3W6TYiKWYyji/EuA==" saltValue="KhMA9NvSxFWooLCRZDFE/A==" spinCount="100000" sheet="1" objects="1" selectLockedCells="1"/>
  <mergeCells count="876">
    <mergeCell ref="D1789:M1789"/>
    <mergeCell ref="D1790:M1790"/>
    <mergeCell ref="D1791:M1791"/>
    <mergeCell ref="D1792:M1792"/>
    <mergeCell ref="D1794:M1794"/>
    <mergeCell ref="I1795:M1795"/>
    <mergeCell ref="D1795:H1795"/>
    <mergeCell ref="I1796:M1796"/>
    <mergeCell ref="D1798:G1798"/>
    <mergeCell ref="I1798:M1798"/>
    <mergeCell ref="I1783:M1783"/>
    <mergeCell ref="D1783:H1783"/>
    <mergeCell ref="D1784:H1784"/>
    <mergeCell ref="D1785:M1785"/>
    <mergeCell ref="D1786:H1786"/>
    <mergeCell ref="I1786:M1786"/>
    <mergeCell ref="D1787:H1787"/>
    <mergeCell ref="I1787:M1787"/>
    <mergeCell ref="D1788:H1788"/>
    <mergeCell ref="I1788:M1788"/>
    <mergeCell ref="I1778:M1778"/>
    <mergeCell ref="D1778:H1778"/>
    <mergeCell ref="I1779:M1779"/>
    <mergeCell ref="D1779:H1779"/>
    <mergeCell ref="I1780:M1780"/>
    <mergeCell ref="D1780:H1780"/>
    <mergeCell ref="I1781:M1781"/>
    <mergeCell ref="D1781:H1781"/>
    <mergeCell ref="I1782:M1782"/>
    <mergeCell ref="D1782:H1782"/>
    <mergeCell ref="I1773:M1773"/>
    <mergeCell ref="D1773:H1773"/>
    <mergeCell ref="I1774:M1774"/>
    <mergeCell ref="D1774:H1774"/>
    <mergeCell ref="I1775:M1775"/>
    <mergeCell ref="D1775:H1775"/>
    <mergeCell ref="I1776:M1776"/>
    <mergeCell ref="D1776:H1776"/>
    <mergeCell ref="I1777:M1777"/>
    <mergeCell ref="D1777:H1777"/>
    <mergeCell ref="I1768:M1768"/>
    <mergeCell ref="D1768:H1768"/>
    <mergeCell ref="I1769:M1769"/>
    <mergeCell ref="D1769:H1769"/>
    <mergeCell ref="I1770:M1770"/>
    <mergeCell ref="D1770:H1770"/>
    <mergeCell ref="I1771:M1771"/>
    <mergeCell ref="D1771:H1771"/>
    <mergeCell ref="I1772:M1772"/>
    <mergeCell ref="D1772:H1772"/>
    <mergeCell ref="I1763:M1763"/>
    <mergeCell ref="D1763:H1763"/>
    <mergeCell ref="I1764:M1764"/>
    <mergeCell ref="D1764:H1764"/>
    <mergeCell ref="I1765:M1765"/>
    <mergeCell ref="D1765:H1765"/>
    <mergeCell ref="I1766:M1766"/>
    <mergeCell ref="D1766:H1766"/>
    <mergeCell ref="I1767:M1767"/>
    <mergeCell ref="D1767:H1767"/>
    <mergeCell ref="I1758:M1758"/>
    <mergeCell ref="D1758:H1758"/>
    <mergeCell ref="I1759:M1759"/>
    <mergeCell ref="D1759:H1759"/>
    <mergeCell ref="I1760:M1760"/>
    <mergeCell ref="D1760:H1760"/>
    <mergeCell ref="I1761:M1761"/>
    <mergeCell ref="D1761:H1761"/>
    <mergeCell ref="I1762:M1762"/>
    <mergeCell ref="D1762:H1762"/>
    <mergeCell ref="I1753:M1753"/>
    <mergeCell ref="D1753:H1753"/>
    <mergeCell ref="I1754:M1754"/>
    <mergeCell ref="D1754:H1754"/>
    <mergeCell ref="I1755:M1755"/>
    <mergeCell ref="D1755:H1755"/>
    <mergeCell ref="I1756:M1756"/>
    <mergeCell ref="D1756:H1756"/>
    <mergeCell ref="I1757:M1757"/>
    <mergeCell ref="D1757:H1757"/>
    <mergeCell ref="D1746:M1746"/>
    <mergeCell ref="D1748:M1748"/>
    <mergeCell ref="I1749:M1749"/>
    <mergeCell ref="D1749:H1749"/>
    <mergeCell ref="I1750:M1750"/>
    <mergeCell ref="D1750:H1750"/>
    <mergeCell ref="I1751:M1751"/>
    <mergeCell ref="D1751:H1751"/>
    <mergeCell ref="I1752:M1752"/>
    <mergeCell ref="D1752:H1752"/>
    <mergeCell ref="I1741:M1741"/>
    <mergeCell ref="D1741:H1741"/>
    <mergeCell ref="I1742:M1742"/>
    <mergeCell ref="D1742:H1742"/>
    <mergeCell ref="I1743:M1743"/>
    <mergeCell ref="D1743:H1743"/>
    <mergeCell ref="I1744:M1744"/>
    <mergeCell ref="D1744:H1744"/>
    <mergeCell ref="I1745:M1745"/>
    <mergeCell ref="D1745:H1745"/>
    <mergeCell ref="I1729:M1729"/>
    <mergeCell ref="D1729:H1729"/>
    <mergeCell ref="I1730:M1730"/>
    <mergeCell ref="D1730:H1730"/>
    <mergeCell ref="I1731:M1731"/>
    <mergeCell ref="D1731:H1731"/>
    <mergeCell ref="D1732:H1732"/>
    <mergeCell ref="D1733:H1733"/>
    <mergeCell ref="D1740:H1740"/>
    <mergeCell ref="D1703:H1703"/>
    <mergeCell ref="D1705:H1705"/>
    <mergeCell ref="D1713:H1713"/>
    <mergeCell ref="D1718:H1718"/>
    <mergeCell ref="D1722:H1722"/>
    <mergeCell ref="D1726:H1726"/>
    <mergeCell ref="I1727:M1727"/>
    <mergeCell ref="D1727:H1727"/>
    <mergeCell ref="I1728:M1728"/>
    <mergeCell ref="D1728:H1728"/>
    <mergeCell ref="I1698:M1698"/>
    <mergeCell ref="D1698:H1698"/>
    <mergeCell ref="I1699:M1699"/>
    <mergeCell ref="D1699:H1699"/>
    <mergeCell ref="I1700:M1700"/>
    <mergeCell ref="D1700:H1700"/>
    <mergeCell ref="I1701:M1701"/>
    <mergeCell ref="D1701:H1701"/>
    <mergeCell ref="D1702:H1702"/>
    <mergeCell ref="I1693:M1693"/>
    <mergeCell ref="D1693:H1693"/>
    <mergeCell ref="I1694:M1694"/>
    <mergeCell ref="D1694:H1694"/>
    <mergeCell ref="I1695:M1695"/>
    <mergeCell ref="D1695:H1695"/>
    <mergeCell ref="D1696:H1696"/>
    <mergeCell ref="I1697:M1697"/>
    <mergeCell ref="D1697:H1697"/>
    <mergeCell ref="D1676:H1676"/>
    <mergeCell ref="D1678:H1678"/>
    <mergeCell ref="D1682:H1682"/>
    <mergeCell ref="D1686:H1686"/>
    <mergeCell ref="D1690:H1690"/>
    <mergeCell ref="I1691:M1691"/>
    <mergeCell ref="D1691:H1691"/>
    <mergeCell ref="I1692:M1692"/>
    <mergeCell ref="D1692:H1692"/>
    <mergeCell ref="I1671:M1671"/>
    <mergeCell ref="D1671:H1671"/>
    <mergeCell ref="I1672:M1672"/>
    <mergeCell ref="D1672:H1672"/>
    <mergeCell ref="I1673:M1673"/>
    <mergeCell ref="D1673:H1673"/>
    <mergeCell ref="I1674:M1674"/>
    <mergeCell ref="D1674:H1674"/>
    <mergeCell ref="I1675:M1675"/>
    <mergeCell ref="D1675:H1675"/>
    <mergeCell ref="I1655:M1655"/>
    <mergeCell ref="D1655:H1655"/>
    <mergeCell ref="I1656:M1656"/>
    <mergeCell ref="D1656:H1656"/>
    <mergeCell ref="I1657:M1657"/>
    <mergeCell ref="D1657:H1657"/>
    <mergeCell ref="D1658:H1658"/>
    <mergeCell ref="D1663:H1663"/>
    <mergeCell ref="D1670:H1670"/>
    <mergeCell ref="D1632:H1632"/>
    <mergeCell ref="D1637:H1637"/>
    <mergeCell ref="D1642:H1642"/>
    <mergeCell ref="D1647:H1647"/>
    <mergeCell ref="D1652:H1652"/>
    <mergeCell ref="I1653:M1653"/>
    <mergeCell ref="D1653:H1653"/>
    <mergeCell ref="I1654:M1654"/>
    <mergeCell ref="D1654:H1654"/>
    <mergeCell ref="I1626:M1626"/>
    <mergeCell ref="D1626:H1626"/>
    <mergeCell ref="I1627:M1627"/>
    <mergeCell ref="D1627:H1627"/>
    <mergeCell ref="I1628:M1628"/>
    <mergeCell ref="D1628:H1628"/>
    <mergeCell ref="I1629:M1629"/>
    <mergeCell ref="D1629:H1629"/>
    <mergeCell ref="D1630:H1630"/>
    <mergeCell ref="I1619:M1619"/>
    <mergeCell ref="D1619:H1619"/>
    <mergeCell ref="I1620:M1620"/>
    <mergeCell ref="D1620:H1620"/>
    <mergeCell ref="I1621:M1621"/>
    <mergeCell ref="D1621:H1621"/>
    <mergeCell ref="D1622:H1622"/>
    <mergeCell ref="D1624:H1624"/>
    <mergeCell ref="I1625:M1625"/>
    <mergeCell ref="D1625:H1625"/>
    <mergeCell ref="D1564:H1564"/>
    <mergeCell ref="D1572:H1572"/>
    <mergeCell ref="D1588:H1588"/>
    <mergeCell ref="D1600:H1600"/>
    <mergeCell ref="D1616:H1616"/>
    <mergeCell ref="I1617:M1617"/>
    <mergeCell ref="D1617:H1617"/>
    <mergeCell ref="I1618:M1618"/>
    <mergeCell ref="D1618:H1618"/>
    <mergeCell ref="I1522:M1522"/>
    <mergeCell ref="D1522:H1522"/>
    <mergeCell ref="D1523:H1523"/>
    <mergeCell ref="D1525:H1525"/>
    <mergeCell ref="D1526:H1526"/>
    <mergeCell ref="D1536:H1536"/>
    <mergeCell ref="D1543:H1543"/>
    <mergeCell ref="D1550:H1550"/>
    <mergeCell ref="D1557:H1557"/>
    <mergeCell ref="D1513:H1513"/>
    <mergeCell ref="D1517:H1517"/>
    <mergeCell ref="I1518:M1518"/>
    <mergeCell ref="D1518:H1518"/>
    <mergeCell ref="I1519:M1519"/>
    <mergeCell ref="D1519:H1519"/>
    <mergeCell ref="I1520:M1520"/>
    <mergeCell ref="D1520:H1520"/>
    <mergeCell ref="I1521:M1521"/>
    <mergeCell ref="D1521:H1521"/>
    <mergeCell ref="D1453:H1453"/>
    <mergeCell ref="D1463:H1463"/>
    <mergeCell ref="D1470:H1470"/>
    <mergeCell ref="D1477:H1477"/>
    <mergeCell ref="D1484:H1484"/>
    <mergeCell ref="D1492:H1492"/>
    <mergeCell ref="D1497:H1497"/>
    <mergeCell ref="D1501:H1501"/>
    <mergeCell ref="D1508:H1508"/>
    <mergeCell ref="D1396:H1396"/>
    <mergeCell ref="D1402:H1402"/>
    <mergeCell ref="D1407:H1407"/>
    <mergeCell ref="D1413:H1413"/>
    <mergeCell ref="D1419:H1419"/>
    <mergeCell ref="D1426:H1426"/>
    <mergeCell ref="D1439:H1439"/>
    <mergeCell ref="D1447:H1447"/>
    <mergeCell ref="D1452:H1452"/>
    <mergeCell ref="D1329:H1329"/>
    <mergeCell ref="D1330:H1330"/>
    <mergeCell ref="D1337:H1337"/>
    <mergeCell ref="D1341:H1341"/>
    <mergeCell ref="D1351:H1351"/>
    <mergeCell ref="D1361:H1361"/>
    <mergeCell ref="D1372:H1372"/>
    <mergeCell ref="D1383:H1383"/>
    <mergeCell ref="D1390:H1390"/>
    <mergeCell ref="D1252:H1252"/>
    <mergeCell ref="D1263:H1263"/>
    <mergeCell ref="D1272:H1272"/>
    <mergeCell ref="D1279:H1279"/>
    <mergeCell ref="D1285:H1285"/>
    <mergeCell ref="D1292:H1292"/>
    <mergeCell ref="D1293:H1293"/>
    <mergeCell ref="D1300:H1300"/>
    <mergeCell ref="D1316:H1316"/>
    <mergeCell ref="I1239:M1239"/>
    <mergeCell ref="D1239:H1239"/>
    <mergeCell ref="I1240:M1240"/>
    <mergeCell ref="D1240:H1240"/>
    <mergeCell ref="I1241:M1241"/>
    <mergeCell ref="D1241:H1241"/>
    <mergeCell ref="D1242:H1242"/>
    <mergeCell ref="D1245:H1245"/>
    <mergeCell ref="D1246:H1246"/>
    <mergeCell ref="D1213:H1213"/>
    <mergeCell ref="D1220:H1220"/>
    <mergeCell ref="D1227:H1227"/>
    <mergeCell ref="D1230:H1230"/>
    <mergeCell ref="D1236:H1236"/>
    <mergeCell ref="I1237:M1237"/>
    <mergeCell ref="D1237:H1237"/>
    <mergeCell ref="I1238:M1238"/>
    <mergeCell ref="D1238:H1238"/>
    <mergeCell ref="D1180:H1180"/>
    <mergeCell ref="D1184:H1184"/>
    <mergeCell ref="D1189:H1189"/>
    <mergeCell ref="D1192:H1192"/>
    <mergeCell ref="D1194:H1194"/>
    <mergeCell ref="D1196:H1196"/>
    <mergeCell ref="D1201:H1201"/>
    <mergeCell ref="D1205:H1205"/>
    <mergeCell ref="D1209:H1209"/>
    <mergeCell ref="D1152:H1152"/>
    <mergeCell ref="D1156:H1156"/>
    <mergeCell ref="D1161:H1161"/>
    <mergeCell ref="D1164:H1164"/>
    <mergeCell ref="D1166:H1166"/>
    <mergeCell ref="D1168:H1168"/>
    <mergeCell ref="D1173:H1173"/>
    <mergeCell ref="D1176:H1176"/>
    <mergeCell ref="D1178:H1178"/>
    <mergeCell ref="I1109:M1109"/>
    <mergeCell ref="D1109:H1109"/>
    <mergeCell ref="D1110:H1110"/>
    <mergeCell ref="D1111:H1111"/>
    <mergeCell ref="D1114:H1114"/>
    <mergeCell ref="D1123:H1123"/>
    <mergeCell ref="D1132:H1132"/>
    <mergeCell ref="D1138:H1138"/>
    <mergeCell ref="D1142:H1142"/>
    <mergeCell ref="D1104:H1104"/>
    <mergeCell ref="I1105:M1105"/>
    <mergeCell ref="D1105:H1105"/>
    <mergeCell ref="I1106:M1106"/>
    <mergeCell ref="D1106:H1106"/>
    <mergeCell ref="I1107:M1107"/>
    <mergeCell ref="D1107:H1107"/>
    <mergeCell ref="I1108:M1108"/>
    <mergeCell ref="D1108:H1108"/>
    <mergeCell ref="I1099:M1099"/>
    <mergeCell ref="D1099:H1099"/>
    <mergeCell ref="I1100:M1100"/>
    <mergeCell ref="D1100:H1100"/>
    <mergeCell ref="I1101:M1101"/>
    <mergeCell ref="D1101:H1101"/>
    <mergeCell ref="I1102:M1102"/>
    <mergeCell ref="D1102:H1102"/>
    <mergeCell ref="I1103:M1103"/>
    <mergeCell ref="D1103:H1103"/>
    <mergeCell ref="I1082:M1082"/>
    <mergeCell ref="D1082:H1082"/>
    <mergeCell ref="I1083:M1083"/>
    <mergeCell ref="D1083:H1083"/>
    <mergeCell ref="D1084:H1084"/>
    <mergeCell ref="D1086:H1086"/>
    <mergeCell ref="D1090:H1090"/>
    <mergeCell ref="D1094:H1094"/>
    <mergeCell ref="D1098:H1098"/>
    <mergeCell ref="D1058:H1058"/>
    <mergeCell ref="D1065:H1065"/>
    <mergeCell ref="D1072:H1072"/>
    <mergeCell ref="D1078:H1078"/>
    <mergeCell ref="I1079:M1079"/>
    <mergeCell ref="D1079:H1079"/>
    <mergeCell ref="I1080:M1080"/>
    <mergeCell ref="D1080:H1080"/>
    <mergeCell ref="I1081:M1081"/>
    <mergeCell ref="D1081:H1081"/>
    <mergeCell ref="I1052:M1052"/>
    <mergeCell ref="D1052:H1052"/>
    <mergeCell ref="I1053:M1053"/>
    <mergeCell ref="D1053:H1053"/>
    <mergeCell ref="I1054:M1054"/>
    <mergeCell ref="D1054:H1054"/>
    <mergeCell ref="I1055:M1055"/>
    <mergeCell ref="D1055:H1055"/>
    <mergeCell ref="D1056:H1056"/>
    <mergeCell ref="I1035:M1035"/>
    <mergeCell ref="D1035:H1035"/>
    <mergeCell ref="D1036:H1036"/>
    <mergeCell ref="D1038:H1038"/>
    <mergeCell ref="D1042:H1042"/>
    <mergeCell ref="D1046:H1046"/>
    <mergeCell ref="D1050:H1050"/>
    <mergeCell ref="I1051:M1051"/>
    <mergeCell ref="D1051:H1051"/>
    <mergeCell ref="D1025:H1025"/>
    <mergeCell ref="D1030:H1030"/>
    <mergeCell ref="I1031:M1031"/>
    <mergeCell ref="D1031:H1031"/>
    <mergeCell ref="I1032:M1032"/>
    <mergeCell ref="D1032:H1032"/>
    <mergeCell ref="I1033:M1033"/>
    <mergeCell ref="D1033:H1033"/>
    <mergeCell ref="I1034:M1034"/>
    <mergeCell ref="D1034:H1034"/>
    <mergeCell ref="D989:H989"/>
    <mergeCell ref="D993:H993"/>
    <mergeCell ref="D998:H998"/>
    <mergeCell ref="D1000:H1000"/>
    <mergeCell ref="D1002:H1002"/>
    <mergeCell ref="D1005:H1005"/>
    <mergeCell ref="D1010:H1010"/>
    <mergeCell ref="D1017:H1017"/>
    <mergeCell ref="D1021:H1021"/>
    <mergeCell ref="I965:M965"/>
    <mergeCell ref="D965:H965"/>
    <mergeCell ref="I966:M966"/>
    <mergeCell ref="D966:H966"/>
    <mergeCell ref="D967:H967"/>
    <mergeCell ref="D969:H969"/>
    <mergeCell ref="D975:H975"/>
    <mergeCell ref="D981:H981"/>
    <mergeCell ref="D985:H985"/>
    <mergeCell ref="D950:H950"/>
    <mergeCell ref="D952:H952"/>
    <mergeCell ref="D956:H956"/>
    <mergeCell ref="D961:H961"/>
    <mergeCell ref="I962:M962"/>
    <mergeCell ref="D962:H962"/>
    <mergeCell ref="I963:M963"/>
    <mergeCell ref="D963:H963"/>
    <mergeCell ref="I964:M964"/>
    <mergeCell ref="D964:H964"/>
    <mergeCell ref="D930:H930"/>
    <mergeCell ref="D932:H932"/>
    <mergeCell ref="D934:H934"/>
    <mergeCell ref="D936:H936"/>
    <mergeCell ref="D938:H938"/>
    <mergeCell ref="D942:H942"/>
    <mergeCell ref="D944:H944"/>
    <mergeCell ref="D946:H946"/>
    <mergeCell ref="D948:H948"/>
    <mergeCell ref="I920:M920"/>
    <mergeCell ref="D920:H920"/>
    <mergeCell ref="I921:M921"/>
    <mergeCell ref="D921:H921"/>
    <mergeCell ref="I922:M922"/>
    <mergeCell ref="D922:H922"/>
    <mergeCell ref="D923:H923"/>
    <mergeCell ref="D925:H925"/>
    <mergeCell ref="D928:H928"/>
    <mergeCell ref="I908:M908"/>
    <mergeCell ref="D908:H908"/>
    <mergeCell ref="D909:H909"/>
    <mergeCell ref="D911:H911"/>
    <mergeCell ref="D917:H917"/>
    <mergeCell ref="I918:M918"/>
    <mergeCell ref="D918:H918"/>
    <mergeCell ref="I919:M919"/>
    <mergeCell ref="D919:H919"/>
    <mergeCell ref="D899:H899"/>
    <mergeCell ref="D903:H903"/>
    <mergeCell ref="I904:M904"/>
    <mergeCell ref="D904:H904"/>
    <mergeCell ref="I905:M905"/>
    <mergeCell ref="D905:H905"/>
    <mergeCell ref="I906:M906"/>
    <mergeCell ref="D906:H906"/>
    <mergeCell ref="I907:M907"/>
    <mergeCell ref="D907:H907"/>
    <mergeCell ref="I885:M885"/>
    <mergeCell ref="D885:H885"/>
    <mergeCell ref="I886:M886"/>
    <mergeCell ref="D886:H886"/>
    <mergeCell ref="D887:H887"/>
    <mergeCell ref="D888:H888"/>
    <mergeCell ref="D890:H890"/>
    <mergeCell ref="D893:H893"/>
    <mergeCell ref="D896:H896"/>
    <mergeCell ref="D877:H877"/>
    <mergeCell ref="D878:H878"/>
    <mergeCell ref="D881:H881"/>
    <mergeCell ref="I882:M882"/>
    <mergeCell ref="D882:H882"/>
    <mergeCell ref="I883:M883"/>
    <mergeCell ref="D883:H883"/>
    <mergeCell ref="I884:M884"/>
    <mergeCell ref="D884:H884"/>
    <mergeCell ref="I872:M872"/>
    <mergeCell ref="D872:H872"/>
    <mergeCell ref="I873:M873"/>
    <mergeCell ref="D873:H873"/>
    <mergeCell ref="I874:M874"/>
    <mergeCell ref="D874:H874"/>
    <mergeCell ref="I875:M875"/>
    <mergeCell ref="D875:H875"/>
    <mergeCell ref="I876:M876"/>
    <mergeCell ref="D876:H876"/>
    <mergeCell ref="I867:M867"/>
    <mergeCell ref="D867:H867"/>
    <mergeCell ref="I868:M868"/>
    <mergeCell ref="D868:H868"/>
    <mergeCell ref="I869:M869"/>
    <mergeCell ref="D869:H869"/>
    <mergeCell ref="I870:M870"/>
    <mergeCell ref="D870:H870"/>
    <mergeCell ref="D871:H871"/>
    <mergeCell ref="I850:M850"/>
    <mergeCell ref="D850:H850"/>
    <mergeCell ref="D851:H851"/>
    <mergeCell ref="D853:H853"/>
    <mergeCell ref="D857:H857"/>
    <mergeCell ref="D861:H861"/>
    <mergeCell ref="D865:H865"/>
    <mergeCell ref="I866:M866"/>
    <mergeCell ref="D866:H866"/>
    <mergeCell ref="D845:H845"/>
    <mergeCell ref="I846:M846"/>
    <mergeCell ref="D846:H846"/>
    <mergeCell ref="I847:M847"/>
    <mergeCell ref="D847:H847"/>
    <mergeCell ref="I848:M848"/>
    <mergeCell ref="D848:H848"/>
    <mergeCell ref="I849:M849"/>
    <mergeCell ref="D849:H849"/>
    <mergeCell ref="I826:M826"/>
    <mergeCell ref="D826:H826"/>
    <mergeCell ref="I827:M827"/>
    <mergeCell ref="D827:H827"/>
    <mergeCell ref="I828:M828"/>
    <mergeCell ref="D828:H828"/>
    <mergeCell ref="D829:H829"/>
    <mergeCell ref="D831:H831"/>
    <mergeCell ref="D838:H838"/>
    <mergeCell ref="D807:H807"/>
    <mergeCell ref="D811:H811"/>
    <mergeCell ref="D815:H815"/>
    <mergeCell ref="D819:H819"/>
    <mergeCell ref="D823:H823"/>
    <mergeCell ref="I824:M824"/>
    <mergeCell ref="D824:H824"/>
    <mergeCell ref="I825:M825"/>
    <mergeCell ref="D825:H825"/>
    <mergeCell ref="I794:M794"/>
    <mergeCell ref="D794:H794"/>
    <mergeCell ref="I795:M795"/>
    <mergeCell ref="D795:H795"/>
    <mergeCell ref="I796:M796"/>
    <mergeCell ref="D796:H796"/>
    <mergeCell ref="D797:H797"/>
    <mergeCell ref="D799:H799"/>
    <mergeCell ref="D803:H803"/>
    <mergeCell ref="D780:H780"/>
    <mergeCell ref="D782:H782"/>
    <mergeCell ref="D784:H784"/>
    <mergeCell ref="D786:H786"/>
    <mergeCell ref="D788:H788"/>
    <mergeCell ref="D791:H791"/>
    <mergeCell ref="I792:M792"/>
    <mergeCell ref="D792:H792"/>
    <mergeCell ref="I793:M793"/>
    <mergeCell ref="D793:H793"/>
    <mergeCell ref="D732:H732"/>
    <mergeCell ref="D739:H739"/>
    <mergeCell ref="D745:H745"/>
    <mergeCell ref="D751:H751"/>
    <mergeCell ref="D757:H757"/>
    <mergeCell ref="D763:H763"/>
    <mergeCell ref="D767:H767"/>
    <mergeCell ref="D771:H771"/>
    <mergeCell ref="D775:H775"/>
    <mergeCell ref="I726:M726"/>
    <mergeCell ref="D726:H726"/>
    <mergeCell ref="I727:M727"/>
    <mergeCell ref="D727:H727"/>
    <mergeCell ref="I728:M728"/>
    <mergeCell ref="D728:H728"/>
    <mergeCell ref="I729:M729"/>
    <mergeCell ref="D729:H729"/>
    <mergeCell ref="D730:H730"/>
    <mergeCell ref="D707:H707"/>
    <mergeCell ref="D709:H709"/>
    <mergeCell ref="D711:H711"/>
    <mergeCell ref="D713:H713"/>
    <mergeCell ref="D715:H715"/>
    <mergeCell ref="D719:H719"/>
    <mergeCell ref="D724:H724"/>
    <mergeCell ref="I725:M725"/>
    <mergeCell ref="D725:H725"/>
    <mergeCell ref="D687:H687"/>
    <mergeCell ref="D689:H689"/>
    <mergeCell ref="D691:H691"/>
    <mergeCell ref="D695:H695"/>
    <mergeCell ref="D697:H697"/>
    <mergeCell ref="D699:H699"/>
    <mergeCell ref="D701:H701"/>
    <mergeCell ref="D703:H703"/>
    <mergeCell ref="D705:H705"/>
    <mergeCell ref="D669:H669"/>
    <mergeCell ref="D671:H671"/>
    <mergeCell ref="D673:H673"/>
    <mergeCell ref="D675:H675"/>
    <mergeCell ref="D677:H677"/>
    <mergeCell ref="D679:H679"/>
    <mergeCell ref="D681:H681"/>
    <mergeCell ref="D683:H683"/>
    <mergeCell ref="D685:H685"/>
    <mergeCell ref="D639:H639"/>
    <mergeCell ref="D641:H641"/>
    <mergeCell ref="D644:H644"/>
    <mergeCell ref="D646:H646"/>
    <mergeCell ref="D649:H649"/>
    <mergeCell ref="D653:H653"/>
    <mergeCell ref="D657:H657"/>
    <mergeCell ref="D661:H661"/>
    <mergeCell ref="D666:H666"/>
    <mergeCell ref="I634:M634"/>
    <mergeCell ref="D634:H634"/>
    <mergeCell ref="I635:M635"/>
    <mergeCell ref="D635:H635"/>
    <mergeCell ref="I636:M636"/>
    <mergeCell ref="D636:H636"/>
    <mergeCell ref="I637:M637"/>
    <mergeCell ref="D637:H637"/>
    <mergeCell ref="I638:M638"/>
    <mergeCell ref="D638:H638"/>
    <mergeCell ref="I620:M620"/>
    <mergeCell ref="D620:H620"/>
    <mergeCell ref="I621:M621"/>
    <mergeCell ref="D621:H621"/>
    <mergeCell ref="I622:M622"/>
    <mergeCell ref="D622:H622"/>
    <mergeCell ref="D623:H623"/>
    <mergeCell ref="D625:H625"/>
    <mergeCell ref="D633:H633"/>
    <mergeCell ref="D599:H599"/>
    <mergeCell ref="D603:H603"/>
    <mergeCell ref="D606:H606"/>
    <mergeCell ref="D610:H610"/>
    <mergeCell ref="D617:H617"/>
    <mergeCell ref="I618:M618"/>
    <mergeCell ref="D618:H618"/>
    <mergeCell ref="I619:M619"/>
    <mergeCell ref="D619:H619"/>
    <mergeCell ref="I589:M589"/>
    <mergeCell ref="D589:H589"/>
    <mergeCell ref="I590:M590"/>
    <mergeCell ref="D590:H590"/>
    <mergeCell ref="I591:M591"/>
    <mergeCell ref="D591:H591"/>
    <mergeCell ref="D592:H592"/>
    <mergeCell ref="D593:H593"/>
    <mergeCell ref="D595:H595"/>
    <mergeCell ref="I581:M581"/>
    <mergeCell ref="D581:H581"/>
    <mergeCell ref="D582:H582"/>
    <mergeCell ref="D583:H583"/>
    <mergeCell ref="D586:H586"/>
    <mergeCell ref="I587:M587"/>
    <mergeCell ref="D587:H587"/>
    <mergeCell ref="I588:M588"/>
    <mergeCell ref="D588:H588"/>
    <mergeCell ref="D576:H576"/>
    <mergeCell ref="I577:M577"/>
    <mergeCell ref="D577:H577"/>
    <mergeCell ref="I578:M578"/>
    <mergeCell ref="D578:H578"/>
    <mergeCell ref="I579:M579"/>
    <mergeCell ref="D579:H579"/>
    <mergeCell ref="I580:M580"/>
    <mergeCell ref="D580:H580"/>
    <mergeCell ref="I571:M571"/>
    <mergeCell ref="D571:H571"/>
    <mergeCell ref="I572:M572"/>
    <mergeCell ref="D572:H572"/>
    <mergeCell ref="I573:M573"/>
    <mergeCell ref="D573:H573"/>
    <mergeCell ref="I574:M574"/>
    <mergeCell ref="D574:H574"/>
    <mergeCell ref="I575:M575"/>
    <mergeCell ref="D575:H575"/>
    <mergeCell ref="I554:M554"/>
    <mergeCell ref="D554:H554"/>
    <mergeCell ref="I555:M555"/>
    <mergeCell ref="D555:H555"/>
    <mergeCell ref="D556:H556"/>
    <mergeCell ref="D558:H558"/>
    <mergeCell ref="D562:H562"/>
    <mergeCell ref="D566:H566"/>
    <mergeCell ref="D570:H570"/>
    <mergeCell ref="D532:H532"/>
    <mergeCell ref="D538:H538"/>
    <mergeCell ref="D546:H546"/>
    <mergeCell ref="D550:H550"/>
    <mergeCell ref="I551:M551"/>
    <mergeCell ref="D551:H551"/>
    <mergeCell ref="I552:M552"/>
    <mergeCell ref="D552:H552"/>
    <mergeCell ref="I553:M553"/>
    <mergeCell ref="D553:H553"/>
    <mergeCell ref="I523:M523"/>
    <mergeCell ref="D523:H523"/>
    <mergeCell ref="I524:M524"/>
    <mergeCell ref="D524:H524"/>
    <mergeCell ref="I525:M525"/>
    <mergeCell ref="D525:H525"/>
    <mergeCell ref="I526:M526"/>
    <mergeCell ref="D526:H526"/>
    <mergeCell ref="D527:H527"/>
    <mergeCell ref="I503:M503"/>
    <mergeCell ref="D503:H503"/>
    <mergeCell ref="D504:H504"/>
    <mergeCell ref="D507:H507"/>
    <mergeCell ref="D512:H512"/>
    <mergeCell ref="D516:H516"/>
    <mergeCell ref="D521:H521"/>
    <mergeCell ref="I522:M522"/>
    <mergeCell ref="D522:H522"/>
    <mergeCell ref="D496:H496"/>
    <mergeCell ref="D498:H498"/>
    <mergeCell ref="I499:M499"/>
    <mergeCell ref="D499:H499"/>
    <mergeCell ref="I500:M500"/>
    <mergeCell ref="D500:H500"/>
    <mergeCell ref="I501:M501"/>
    <mergeCell ref="D501:H501"/>
    <mergeCell ref="I502:M502"/>
    <mergeCell ref="D502:H502"/>
    <mergeCell ref="I491:M491"/>
    <mergeCell ref="D491:H491"/>
    <mergeCell ref="I492:M492"/>
    <mergeCell ref="D492:H492"/>
    <mergeCell ref="I493:M493"/>
    <mergeCell ref="D493:H493"/>
    <mergeCell ref="I494:M494"/>
    <mergeCell ref="D494:H494"/>
    <mergeCell ref="I495:M495"/>
    <mergeCell ref="D495:H495"/>
    <mergeCell ref="I476:M476"/>
    <mergeCell ref="D476:H476"/>
    <mergeCell ref="I477:M477"/>
    <mergeCell ref="D477:H477"/>
    <mergeCell ref="I478:M478"/>
    <mergeCell ref="D478:H478"/>
    <mergeCell ref="D479:H479"/>
    <mergeCell ref="D484:H484"/>
    <mergeCell ref="D490:H490"/>
    <mergeCell ref="D441:H441"/>
    <mergeCell ref="D442:H442"/>
    <mergeCell ref="D452:H452"/>
    <mergeCell ref="D459:H459"/>
    <mergeCell ref="D466:H466"/>
    <mergeCell ref="D473:H473"/>
    <mergeCell ref="I474:M474"/>
    <mergeCell ref="D474:H474"/>
    <mergeCell ref="I475:M475"/>
    <mergeCell ref="D475:H475"/>
    <mergeCell ref="D378:H378"/>
    <mergeCell ref="D384:H384"/>
    <mergeCell ref="D390:H390"/>
    <mergeCell ref="D395:H395"/>
    <mergeCell ref="D401:H401"/>
    <mergeCell ref="D407:H407"/>
    <mergeCell ref="D414:H414"/>
    <mergeCell ref="D428:H428"/>
    <mergeCell ref="D436:H436"/>
    <mergeCell ref="D306:H306"/>
    <mergeCell ref="D312:H312"/>
    <mergeCell ref="D319:H319"/>
    <mergeCell ref="D325:H325"/>
    <mergeCell ref="D328:H328"/>
    <mergeCell ref="D338:H338"/>
    <mergeCell ref="D348:H348"/>
    <mergeCell ref="D359:H359"/>
    <mergeCell ref="D371:H371"/>
    <mergeCell ref="I271:M271"/>
    <mergeCell ref="D271:H271"/>
    <mergeCell ref="I272:M272"/>
    <mergeCell ref="D272:H272"/>
    <mergeCell ref="D273:H273"/>
    <mergeCell ref="D278:H278"/>
    <mergeCell ref="D279:H279"/>
    <mergeCell ref="D285:H285"/>
    <mergeCell ref="D296:H296"/>
    <mergeCell ref="D254:H254"/>
    <mergeCell ref="D260:H260"/>
    <mergeCell ref="D267:H267"/>
    <mergeCell ref="I268:M268"/>
    <mergeCell ref="D268:H268"/>
    <mergeCell ref="I269:M269"/>
    <mergeCell ref="D269:H269"/>
    <mergeCell ref="I270:M270"/>
    <mergeCell ref="D270:H270"/>
    <mergeCell ref="I215:M215"/>
    <mergeCell ref="D215:H215"/>
    <mergeCell ref="D216:H216"/>
    <mergeCell ref="D218:H218"/>
    <mergeCell ref="D224:H224"/>
    <mergeCell ref="D230:H230"/>
    <mergeCell ref="D236:H236"/>
    <mergeCell ref="D242:H242"/>
    <mergeCell ref="D249:H249"/>
    <mergeCell ref="D210:H210"/>
    <mergeCell ref="I211:M211"/>
    <mergeCell ref="D211:H211"/>
    <mergeCell ref="I212:M212"/>
    <mergeCell ref="D212:H212"/>
    <mergeCell ref="I213:M213"/>
    <mergeCell ref="D213:H213"/>
    <mergeCell ref="I214:M214"/>
    <mergeCell ref="D214:H214"/>
    <mergeCell ref="D163:H163"/>
    <mergeCell ref="D170:H170"/>
    <mergeCell ref="D176:H176"/>
    <mergeCell ref="D182:H182"/>
    <mergeCell ref="D189:H189"/>
    <mergeCell ref="D194:H194"/>
    <mergeCell ref="D199:H199"/>
    <mergeCell ref="D205:H205"/>
    <mergeCell ref="D207:H207"/>
    <mergeCell ref="I157:M157"/>
    <mergeCell ref="D157:H157"/>
    <mergeCell ref="I158:M158"/>
    <mergeCell ref="D158:H158"/>
    <mergeCell ref="I159:M159"/>
    <mergeCell ref="D159:H159"/>
    <mergeCell ref="I160:M160"/>
    <mergeCell ref="D160:H160"/>
    <mergeCell ref="D161:H161"/>
    <mergeCell ref="D109:H109"/>
    <mergeCell ref="D121:H121"/>
    <mergeCell ref="D126:H126"/>
    <mergeCell ref="D131:H131"/>
    <mergeCell ref="D136:H136"/>
    <mergeCell ref="D142:H142"/>
    <mergeCell ref="D149:H149"/>
    <mergeCell ref="D155:H155"/>
    <mergeCell ref="I156:M156"/>
    <mergeCell ref="D156:H156"/>
    <mergeCell ref="I103:M103"/>
    <mergeCell ref="D103:H103"/>
    <mergeCell ref="I104:M104"/>
    <mergeCell ref="D104:H104"/>
    <mergeCell ref="I105:M105"/>
    <mergeCell ref="D105:H105"/>
    <mergeCell ref="I106:M106"/>
    <mergeCell ref="D106:H106"/>
    <mergeCell ref="D107:H107"/>
    <mergeCell ref="D61:H61"/>
    <mergeCell ref="D65:H65"/>
    <mergeCell ref="D71:H71"/>
    <mergeCell ref="D75:H75"/>
    <mergeCell ref="D81:H81"/>
    <mergeCell ref="D87:H87"/>
    <mergeCell ref="D94:H94"/>
    <mergeCell ref="D101:H101"/>
    <mergeCell ref="I102:M102"/>
    <mergeCell ref="D102:H102"/>
    <mergeCell ref="I56:M56"/>
    <mergeCell ref="D56:H56"/>
    <mergeCell ref="I57:M57"/>
    <mergeCell ref="D57:H57"/>
    <mergeCell ref="I58:M58"/>
    <mergeCell ref="D58:H58"/>
    <mergeCell ref="I59:M59"/>
    <mergeCell ref="D59:H59"/>
    <mergeCell ref="I60:M60"/>
    <mergeCell ref="D60:H60"/>
    <mergeCell ref="I47:M47"/>
    <mergeCell ref="D47:H47"/>
    <mergeCell ref="I48:M48"/>
    <mergeCell ref="D48:H48"/>
    <mergeCell ref="I49:M49"/>
    <mergeCell ref="D49:H49"/>
    <mergeCell ref="D50:H50"/>
    <mergeCell ref="D51:H51"/>
    <mergeCell ref="D55:H55"/>
    <mergeCell ref="I39:M39"/>
    <mergeCell ref="D39:H39"/>
    <mergeCell ref="D40:H40"/>
    <mergeCell ref="D41:H41"/>
    <mergeCell ref="D44:H44"/>
    <mergeCell ref="I45:M45"/>
    <mergeCell ref="D45:H45"/>
    <mergeCell ref="I46:M46"/>
    <mergeCell ref="D46:H46"/>
    <mergeCell ref="D34:H34"/>
    <mergeCell ref="I35:M35"/>
    <mergeCell ref="D35:H35"/>
    <mergeCell ref="I36:M36"/>
    <mergeCell ref="D36:H36"/>
    <mergeCell ref="I37:M37"/>
    <mergeCell ref="D37:H37"/>
    <mergeCell ref="I38:M38"/>
    <mergeCell ref="D38:H38"/>
    <mergeCell ref="I19:M19"/>
    <mergeCell ref="D19:H19"/>
    <mergeCell ref="I20:M20"/>
    <mergeCell ref="D20:H20"/>
    <mergeCell ref="I21:M21"/>
    <mergeCell ref="D21:H21"/>
    <mergeCell ref="D22:H22"/>
    <mergeCell ref="D23:H23"/>
    <mergeCell ref="D29:H29"/>
    <mergeCell ref="D3:H3"/>
    <mergeCell ref="D4:H4"/>
    <mergeCell ref="D11:H11"/>
    <mergeCell ref="D12:H12"/>
    <mergeCell ref="D16:H16"/>
    <mergeCell ref="I17:M17"/>
    <mergeCell ref="D17:H17"/>
    <mergeCell ref="I18:M18"/>
    <mergeCell ref="D18:H18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&amp;LNRJ25-2518 - Extension du Rafraîchissement eau glacée du site de l'hôpital
D.P.G.F. - Lot n°N°1 Extension du Rafraîchissement eau glacée du site de l'hôpital &amp;R
DCE - Edition du 10/12/2025</oddHeader>
    <oddFooter>&amp;L&amp;G&amp;L                Document établi par GBA Energies&amp;RPage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2" t="s">
        <v>650</v>
      </c>
      <c r="AA1" s="7">
        <f>IF(DPGF!I1788&lt;&gt;"",DPGF!I1788,"0")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24" t="s">
        <v>651</v>
      </c>
      <c r="B3" s="23" t="s">
        <v>652</v>
      </c>
      <c r="C3" s="115" t="s">
        <v>677</v>
      </c>
      <c r="D3" s="115"/>
      <c r="E3" s="115"/>
      <c r="F3" s="115"/>
      <c r="G3" s="115"/>
      <c r="H3" s="115"/>
      <c r="I3" s="115"/>
      <c r="J3" s="115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24" t="s">
        <v>653</v>
      </c>
      <c r="B5" s="23" t="s">
        <v>654</v>
      </c>
      <c r="C5" s="115" t="s">
        <v>678</v>
      </c>
      <c r="D5" s="115"/>
      <c r="E5" s="115"/>
      <c r="F5" s="115"/>
      <c r="G5" s="115"/>
      <c r="H5" s="115"/>
      <c r="I5" s="115"/>
      <c r="J5" s="115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24" t="s">
        <v>663</v>
      </c>
      <c r="B7" s="23" t="s">
        <v>664</v>
      </c>
      <c r="C7" s="25" t="s">
        <v>679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24" t="s">
        <v>665</v>
      </c>
      <c r="B9" s="23" t="s">
        <v>666</v>
      </c>
      <c r="C9" s="25" t="s">
        <v>40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24" t="s">
        <v>655</v>
      </c>
      <c r="B11" s="23" t="s">
        <v>656</v>
      </c>
      <c r="C11" s="115" t="s">
        <v>41</v>
      </c>
      <c r="D11" s="115"/>
      <c r="E11" s="115"/>
      <c r="F11" s="115"/>
      <c r="G11" s="115"/>
      <c r="H11" s="115"/>
      <c r="I11" s="115"/>
      <c r="J11" s="115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24" t="s">
        <v>667</v>
      </c>
      <c r="B13" s="23" t="s">
        <v>668</v>
      </c>
      <c r="C13" s="25" t="s">
        <v>680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24" t="s">
        <v>669</v>
      </c>
      <c r="B15" s="23" t="s">
        <v>670</v>
      </c>
      <c r="C15" s="25" t="s">
        <v>681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24" t="s">
        <v>671</v>
      </c>
      <c r="B17" s="23" t="s">
        <v>672</v>
      </c>
      <c r="C17" s="25" t="s">
        <v>682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26">
        <v>0.2</v>
      </c>
      <c r="E19" s="27" t="s">
        <v>673</v>
      </c>
      <c r="AA19" s="7">
        <f>INT((AA5-AA18*100)/10)</f>
        <v>0</v>
      </c>
    </row>
    <row r="20" spans="1:27" ht="12.75" customHeight="1" x14ac:dyDescent="0.25">
      <c r="C20" s="28">
        <v>5.5E-2</v>
      </c>
      <c r="E20" s="27" t="s">
        <v>674</v>
      </c>
      <c r="AA20" s="7">
        <f>AA5-AA18*100-AA19*10</f>
        <v>0</v>
      </c>
    </row>
    <row r="21" spans="1:27" ht="12.75" customHeight="1" x14ac:dyDescent="0.25">
      <c r="C21" s="28">
        <v>0</v>
      </c>
      <c r="E21" s="27" t="s">
        <v>675</v>
      </c>
      <c r="AA21" s="7">
        <f>INT(AA6/10)</f>
        <v>0</v>
      </c>
    </row>
    <row r="22" spans="1:27" ht="12.75" customHeight="1" x14ac:dyDescent="0.25">
      <c r="C22" s="29">
        <v>0</v>
      </c>
      <c r="E22" s="27" t="s">
        <v>676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24" t="s">
        <v>657</v>
      </c>
      <c r="B24" s="23" t="s">
        <v>658</v>
      </c>
      <c r="C24" s="115" t="s">
        <v>683</v>
      </c>
      <c r="D24" s="115"/>
      <c r="E24" s="115"/>
      <c r="F24" s="115"/>
      <c r="G24" s="115"/>
      <c r="H24" s="115"/>
      <c r="I24" s="115"/>
      <c r="J24" s="115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24" t="s">
        <v>659</v>
      </c>
      <c r="B26" s="23" t="s">
        <v>660</v>
      </c>
      <c r="C26" s="115" t="s">
        <v>684</v>
      </c>
      <c r="D26" s="115"/>
      <c r="E26" s="115"/>
      <c r="F26" s="115"/>
      <c r="G26" s="115"/>
      <c r="H26" s="115"/>
      <c r="I26" s="115"/>
      <c r="J26" s="115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24" t="s">
        <v>661</v>
      </c>
      <c r="B28" s="23" t="s">
        <v>662</v>
      </c>
      <c r="C28" s="115"/>
      <c r="D28" s="115"/>
      <c r="E28" s="115"/>
      <c r="F28" s="115"/>
      <c r="G28" s="115"/>
      <c r="H28" s="115"/>
      <c r="I28" s="115"/>
      <c r="J28" s="115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685</v>
      </c>
      <c r="B1" s="7" t="s">
        <v>686</v>
      </c>
    </row>
    <row r="2" spans="1:3" x14ac:dyDescent="0.25">
      <c r="A2" s="7" t="s">
        <v>687</v>
      </c>
      <c r="B2" s="7" t="s">
        <v>688</v>
      </c>
    </row>
    <row r="3" spans="1:3" x14ac:dyDescent="0.25">
      <c r="A3" s="7" t="s">
        <v>689</v>
      </c>
      <c r="B3" s="7">
        <v>1</v>
      </c>
    </row>
    <row r="4" spans="1:3" x14ac:dyDescent="0.25">
      <c r="A4" s="7" t="s">
        <v>690</v>
      </c>
      <c r="B4" s="7">
        <v>0</v>
      </c>
    </row>
    <row r="5" spans="1:3" x14ac:dyDescent="0.25">
      <c r="A5" s="7" t="s">
        <v>691</v>
      </c>
      <c r="B5" s="7">
        <v>0</v>
      </c>
    </row>
    <row r="6" spans="1:3" x14ac:dyDescent="0.25">
      <c r="A6" s="7" t="s">
        <v>692</v>
      </c>
      <c r="B6" s="7">
        <v>1</v>
      </c>
    </row>
    <row r="7" spans="1:3" x14ac:dyDescent="0.25">
      <c r="A7" s="7" t="s">
        <v>693</v>
      </c>
      <c r="B7" s="7">
        <v>1</v>
      </c>
    </row>
    <row r="8" spans="1:3" x14ac:dyDescent="0.25">
      <c r="A8" s="7" t="s">
        <v>694</v>
      </c>
      <c r="B8" s="7">
        <v>0</v>
      </c>
    </row>
    <row r="9" spans="1:3" x14ac:dyDescent="0.25">
      <c r="A9" s="7" t="s">
        <v>695</v>
      </c>
      <c r="B9" s="7">
        <v>0</v>
      </c>
    </row>
    <row r="10" spans="1:3" x14ac:dyDescent="0.25">
      <c r="A10" s="7" t="s">
        <v>696</v>
      </c>
      <c r="C10" s="7" t="s">
        <v>697</v>
      </c>
    </row>
    <row r="11" spans="1:3" x14ac:dyDescent="0.25">
      <c r="A11" s="7" t="s">
        <v>698</v>
      </c>
      <c r="B11" s="7">
        <v>0</v>
      </c>
    </row>
    <row r="12" spans="1:3" x14ac:dyDescent="0.25">
      <c r="A12" s="7" t="s">
        <v>699</v>
      </c>
      <c r="B12" s="7" t="s">
        <v>700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6" t="s">
        <v>701</v>
      </c>
      <c r="C2" s="116"/>
      <c r="D2" s="116"/>
      <c r="E2" s="116"/>
      <c r="F2" s="116"/>
      <c r="G2" s="116"/>
      <c r="H2" s="116"/>
      <c r="I2" s="116"/>
      <c r="J2" s="116"/>
    </row>
    <row r="4" spans="1:10" ht="12.75" customHeight="1" x14ac:dyDescent="0.25">
      <c r="A4" s="24" t="s">
        <v>651</v>
      </c>
      <c r="B4" s="23" t="s">
        <v>702</v>
      </c>
      <c r="C4" s="117"/>
      <c r="D4" s="117"/>
      <c r="E4" s="117"/>
      <c r="F4" s="117"/>
      <c r="G4" s="117"/>
      <c r="H4" s="117"/>
      <c r="I4" s="117"/>
      <c r="J4" s="117"/>
    </row>
    <row r="6" spans="1:10" ht="12.75" customHeight="1" x14ac:dyDescent="0.25">
      <c r="A6" s="24" t="s">
        <v>653</v>
      </c>
      <c r="B6" s="23" t="s">
        <v>703</v>
      </c>
      <c r="C6" s="117"/>
      <c r="D6" s="117"/>
      <c r="E6" s="117"/>
      <c r="F6" s="117"/>
      <c r="G6" s="117"/>
      <c r="H6" s="117"/>
      <c r="I6" s="117"/>
      <c r="J6" s="117"/>
    </row>
    <row r="8" spans="1:10" ht="12.75" customHeight="1" x14ac:dyDescent="0.25">
      <c r="A8" s="24" t="s">
        <v>663</v>
      </c>
      <c r="B8" s="23" t="s">
        <v>704</v>
      </c>
      <c r="C8" s="117"/>
      <c r="D8" s="117"/>
      <c r="E8" s="117"/>
      <c r="F8" s="117"/>
      <c r="G8" s="117"/>
      <c r="H8" s="117"/>
      <c r="I8" s="117"/>
      <c r="J8" s="117"/>
    </row>
    <row r="10" spans="1:10" ht="12.75" customHeight="1" x14ac:dyDescent="0.25">
      <c r="A10" s="24" t="s">
        <v>665</v>
      </c>
      <c r="B10" s="23" t="s">
        <v>705</v>
      </c>
      <c r="C10" s="118"/>
      <c r="D10" s="118"/>
      <c r="E10" s="118"/>
      <c r="F10" s="118"/>
      <c r="G10" s="118"/>
      <c r="H10" s="118"/>
      <c r="I10" s="118"/>
      <c r="J10" s="118"/>
    </row>
    <row r="12" spans="1:10" ht="12.75" customHeight="1" x14ac:dyDescent="0.25">
      <c r="A12" s="24" t="s">
        <v>655</v>
      </c>
      <c r="B12" s="23" t="s">
        <v>706</v>
      </c>
      <c r="C12" s="117"/>
      <c r="D12" s="117"/>
      <c r="E12" s="117"/>
      <c r="F12" s="117"/>
      <c r="G12" s="117"/>
      <c r="H12" s="117"/>
      <c r="I12" s="117"/>
      <c r="J12" s="117"/>
    </row>
    <row r="14" spans="1:10" ht="12.75" customHeight="1" x14ac:dyDescent="0.25">
      <c r="A14" s="24" t="s">
        <v>667</v>
      </c>
      <c r="B14" s="23" t="s">
        <v>707</v>
      </c>
      <c r="C14" s="117"/>
      <c r="D14" s="117"/>
      <c r="E14" s="117"/>
      <c r="F14" s="117"/>
      <c r="G14" s="117"/>
      <c r="H14" s="117"/>
      <c r="I14" s="117"/>
      <c r="J14" s="117"/>
    </row>
    <row r="16" spans="1:10" ht="12.75" customHeight="1" x14ac:dyDescent="0.25">
      <c r="A16" s="24" t="s">
        <v>669</v>
      </c>
      <c r="B16" s="23" t="s">
        <v>708</v>
      </c>
      <c r="C16" s="117"/>
      <c r="D16" s="117"/>
      <c r="E16" s="117"/>
      <c r="F16" s="117"/>
      <c r="G16" s="117"/>
      <c r="H16" s="117"/>
      <c r="I16" s="117"/>
      <c r="J16" s="117"/>
    </row>
    <row r="18" spans="1:10" ht="12.75" customHeight="1" x14ac:dyDescent="0.25">
      <c r="A18" s="24" t="s">
        <v>671</v>
      </c>
      <c r="B18" s="23" t="s">
        <v>709</v>
      </c>
      <c r="C18" s="119"/>
      <c r="D18" s="119"/>
      <c r="E18" s="119"/>
      <c r="F18" s="119"/>
      <c r="G18" s="119"/>
      <c r="H18" s="119"/>
      <c r="I18" s="119"/>
      <c r="J18" s="119"/>
    </row>
    <row r="20" spans="1:10" ht="12.75" customHeight="1" x14ac:dyDescent="0.25">
      <c r="A20" s="24" t="s">
        <v>710</v>
      </c>
      <c r="B20" s="23" t="s">
        <v>711</v>
      </c>
      <c r="C20" s="119"/>
      <c r="D20" s="119"/>
      <c r="E20" s="119"/>
      <c r="F20" s="119"/>
      <c r="G20" s="119"/>
      <c r="H20" s="119"/>
      <c r="I20" s="119"/>
      <c r="J20" s="119"/>
    </row>
    <row r="22" spans="1:10" ht="12.75" customHeight="1" x14ac:dyDescent="0.25">
      <c r="A22" s="24" t="s">
        <v>657</v>
      </c>
      <c r="B22" s="23" t="s">
        <v>712</v>
      </c>
      <c r="C22" s="119"/>
      <c r="D22" s="119"/>
      <c r="E22" s="119"/>
      <c r="F22" s="119"/>
      <c r="G22" s="119"/>
      <c r="H22" s="119"/>
      <c r="I22" s="119"/>
      <c r="J22" s="119"/>
    </row>
    <row r="24" spans="1:10" ht="12.75" customHeight="1" x14ac:dyDescent="0.25">
      <c r="A24" s="24" t="s">
        <v>659</v>
      </c>
      <c r="B24" s="23" t="s">
        <v>713</v>
      </c>
      <c r="C24" s="117"/>
      <c r="D24" s="117"/>
      <c r="E24" s="117"/>
      <c r="F24" s="117"/>
      <c r="G24" s="117"/>
      <c r="H24" s="117"/>
      <c r="I24" s="117"/>
      <c r="J24" s="117"/>
    </row>
    <row r="28" spans="1:10" ht="60" customHeight="1" x14ac:dyDescent="0.25">
      <c r="A28" s="24" t="s">
        <v>661</v>
      </c>
      <c r="B28" s="23" t="s">
        <v>714</v>
      </c>
      <c r="C28" s="117"/>
      <c r="D28" s="117"/>
      <c r="E28" s="117"/>
      <c r="F28" s="117"/>
      <c r="G28" s="117"/>
      <c r="H28" s="117"/>
      <c r="I28" s="117"/>
      <c r="J28" s="117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0" t="s">
        <v>715</v>
      </c>
      <c r="C2" s="120"/>
      <c r="D2" s="120"/>
      <c r="E2" s="120"/>
      <c r="F2" s="120"/>
    </row>
    <row r="4" spans="2:6" ht="12.75" customHeight="1" x14ac:dyDescent="0.25">
      <c r="B4" s="30" t="s">
        <v>716</v>
      </c>
      <c r="C4" s="30" t="s">
        <v>717</v>
      </c>
      <c r="D4" s="30" t="s">
        <v>718</v>
      </c>
      <c r="E4" s="30" t="s">
        <v>719</v>
      </c>
      <c r="F4" s="30" t="s">
        <v>720</v>
      </c>
    </row>
    <row r="6" spans="2:6" ht="12.75" customHeight="1" x14ac:dyDescent="0.25">
      <c r="B6" s="31"/>
      <c r="C6" s="32"/>
      <c r="D6" s="33"/>
      <c r="E6" s="34"/>
      <c r="F6" s="35" t="str">
        <f>IF(AND(E6= "",D6= ""), "", ROUND(ROUND(E6, 2) * ROUND(D6, 3), 2))</f>
        <v/>
      </c>
    </row>
    <row r="8" spans="2:6" ht="12.75" customHeight="1" x14ac:dyDescent="0.25">
      <c r="B8" s="31"/>
      <c r="C8" s="32"/>
      <c r="D8" s="33"/>
      <c r="E8" s="34"/>
      <c r="F8" s="35" t="str">
        <f>IF(AND(E8= "",D8= ""), "", ROUND(ROUND(E8, 2) * ROUND(D8, 3), 2))</f>
        <v/>
      </c>
    </row>
    <row r="10" spans="2:6" ht="12.75" customHeight="1" x14ac:dyDescent="0.25">
      <c r="B10" s="31"/>
      <c r="C10" s="32"/>
      <c r="D10" s="33"/>
      <c r="E10" s="34"/>
      <c r="F10" s="35" t="str">
        <f>IF(AND(E10= "",D10= ""), "", ROUND(ROUND(E10, 2) * ROUND(D10, 3), 2))</f>
        <v/>
      </c>
    </row>
    <row r="12" spans="2:6" ht="12.75" customHeight="1" x14ac:dyDescent="0.25">
      <c r="B12" s="31"/>
      <c r="C12" s="32"/>
      <c r="D12" s="33"/>
      <c r="E12" s="34"/>
      <c r="F12" s="35" t="str">
        <f>IF(AND(E12= "",D12= ""), "", ROUND(ROUND(E12, 2) * ROUND(D12, 3), 2))</f>
        <v/>
      </c>
    </row>
    <row r="14" spans="2:6" ht="12.75" customHeight="1" x14ac:dyDescent="0.25">
      <c r="B14" s="31"/>
      <c r="C14" s="32"/>
      <c r="D14" s="33"/>
      <c r="E14" s="34"/>
      <c r="F14" s="35" t="str">
        <f>IF(AND(E14= "",D14= ""), "", ROUND(ROUND(E14, 2) * ROUND(D14, 3), 2))</f>
        <v/>
      </c>
    </row>
    <row r="16" spans="2:6" ht="12.75" customHeight="1" x14ac:dyDescent="0.25">
      <c r="B16" s="31"/>
      <c r="C16" s="32"/>
      <c r="D16" s="33"/>
      <c r="E16" s="34"/>
      <c r="F16" s="35" t="str">
        <f>IF(AND(E16= "",D16= ""), "", ROUND(ROUND(E16, 2) * ROUND(D16, 3), 2))</f>
        <v/>
      </c>
    </row>
    <row r="18" spans="2:6" ht="12.75" customHeight="1" x14ac:dyDescent="0.25">
      <c r="B18" s="31"/>
      <c r="C18" s="32"/>
      <c r="D18" s="33"/>
      <c r="E18" s="34"/>
      <c r="F18" s="35" t="str">
        <f>IF(AND(E18= "",D18= ""), "", ROUND(ROUND(E18, 2) * ROUND(D18, 3), 2))</f>
        <v/>
      </c>
    </row>
    <row r="20" spans="2:6" ht="12.75" customHeight="1" x14ac:dyDescent="0.25">
      <c r="B20" s="31"/>
      <c r="C20" s="32"/>
      <c r="D20" s="33"/>
      <c r="E20" s="34"/>
      <c r="F20" s="35" t="str">
        <f>IF(AND(E20= "",D20= ""), "", ROUND(ROUND(E20, 2) * ROUND(D20, 3), 2))</f>
        <v/>
      </c>
    </row>
    <row r="22" spans="2:6" ht="12.75" customHeight="1" x14ac:dyDescent="0.25">
      <c r="B22" s="31"/>
      <c r="C22" s="32"/>
      <c r="D22" s="33"/>
      <c r="E22" s="34"/>
      <c r="F22" s="35" t="str">
        <f>IF(AND(E22= "",D22= ""), "", ROUND(ROUND(E22, 2) * ROUND(D22, 3), 2))</f>
        <v/>
      </c>
    </row>
    <row r="24" spans="2:6" ht="12.75" customHeight="1" x14ac:dyDescent="0.25">
      <c r="B24" s="31"/>
      <c r="C24" s="32"/>
      <c r="D24" s="33"/>
      <c r="E24" s="34"/>
      <c r="F24" s="35" t="str">
        <f>IF(AND(E24= "",D24= ""), "", ROUND(ROUND(E24, 2) * ROUND(D24, 3), 2))</f>
        <v/>
      </c>
    </row>
    <row r="26" spans="2:6" ht="12.75" customHeight="1" x14ac:dyDescent="0.25">
      <c r="B26" s="31"/>
      <c r="C26" s="32"/>
      <c r="D26" s="33"/>
      <c r="E26" s="34"/>
      <c r="F26" s="35" t="str">
        <f>IF(AND(E26= "",D26= ""), "", ROUND(ROUND(E26, 2) * ROUND(D26, 3), 2))</f>
        <v/>
      </c>
    </row>
    <row r="28" spans="2:6" ht="12.75" customHeight="1" x14ac:dyDescent="0.25">
      <c r="B28" s="31"/>
      <c r="C28" s="32"/>
      <c r="D28" s="33"/>
      <c r="E28" s="34"/>
      <c r="F28" s="35" t="str">
        <f>IF(AND(E28= "",D28= ""), "", ROUND(ROUND(E28, 2) * ROUND(D28, 3), 2))</f>
        <v/>
      </c>
    </row>
    <row r="30" spans="2:6" ht="12.75" customHeight="1" x14ac:dyDescent="0.25">
      <c r="B30" s="31"/>
      <c r="C30" s="32"/>
      <c r="D30" s="33"/>
      <c r="E30" s="34"/>
      <c r="F30" s="35" t="str">
        <f>IF(AND(E30= "",D30= ""), "", ROUND(ROUND(E30, 2) * ROUND(D30, 3), 2))</f>
        <v/>
      </c>
    </row>
    <row r="32" spans="2:6" ht="12.75" customHeight="1" x14ac:dyDescent="0.25">
      <c r="B32" s="31"/>
      <c r="C32" s="32"/>
      <c r="D32" s="33"/>
      <c r="E32" s="34"/>
      <c r="F32" s="35" t="str">
        <f>IF(AND(E32= "",D32= ""), "", ROUND(ROUND(E32, 2) * ROUND(D32, 3), 2))</f>
        <v/>
      </c>
    </row>
    <row r="34" spans="2:6" ht="12.75" customHeight="1" x14ac:dyDescent="0.25">
      <c r="B34" s="31"/>
      <c r="C34" s="32"/>
      <c r="D34" s="33"/>
      <c r="E34" s="34"/>
      <c r="F34" s="35" t="str">
        <f>IF(AND(E34= "",D34= ""), "", ROUND(ROUND(E34, 2) * ROUND(D34, 3), 2))</f>
        <v/>
      </c>
    </row>
    <row r="36" spans="2:6" ht="12.75" customHeight="1" x14ac:dyDescent="0.25">
      <c r="B36" s="31"/>
      <c r="C36" s="32"/>
      <c r="D36" s="33"/>
      <c r="E36" s="34"/>
      <c r="F36" s="35" t="str">
        <f>IF(AND(E36= "",D36= ""), "", ROUND(ROUND(E36, 2) * ROUND(D36, 3), 2))</f>
        <v/>
      </c>
    </row>
    <row r="38" spans="2:6" ht="12.75" customHeight="1" x14ac:dyDescent="0.25">
      <c r="B38" s="31"/>
      <c r="C38" s="32"/>
      <c r="D38" s="33"/>
      <c r="E38" s="34"/>
      <c r="F38" s="35" t="str">
        <f>IF(AND(E38= "",D38= ""), "", ROUND(ROUND(E38, 2) * ROUND(D38, 3), 2))</f>
        <v/>
      </c>
    </row>
    <row r="40" spans="2:6" ht="12.75" customHeight="1" x14ac:dyDescent="0.25">
      <c r="B40" s="31"/>
      <c r="C40" s="32"/>
      <c r="D40" s="33"/>
      <c r="E40" s="34"/>
      <c r="F40" s="35" t="str">
        <f>IF(AND(E40= "",D40= ""), "", ROUND(ROUND(E40, 2) * ROUND(D40, 3), 2))</f>
        <v/>
      </c>
    </row>
    <row r="42" spans="2:6" ht="12.75" customHeight="1" x14ac:dyDescent="0.25">
      <c r="B42" s="31"/>
      <c r="C42" s="32"/>
      <c r="D42" s="33"/>
      <c r="E42" s="34"/>
      <c r="F42" s="35" t="str">
        <f>IF(AND(E42= "",D42= ""), "", ROUND(ROUND(E42, 2) * ROUND(D42, 3), 2))</f>
        <v/>
      </c>
    </row>
    <row r="44" spans="2:6" ht="12.75" customHeight="1" x14ac:dyDescent="0.25">
      <c r="B44" s="31"/>
      <c r="C44" s="32"/>
      <c r="D44" s="33"/>
      <c r="E44" s="34"/>
      <c r="F44" s="35" t="str">
        <f>IF(AND(E44= "",D44= ""), "", ROUND(ROUND(E44, 2) * ROUND(D44, 3), 2))</f>
        <v/>
      </c>
    </row>
    <row r="46" spans="2:6" ht="12.75" customHeight="1" x14ac:dyDescent="0.25">
      <c r="B46" s="31"/>
      <c r="C46" s="32"/>
      <c r="D46" s="33"/>
      <c r="E46" s="34"/>
      <c r="F46" s="35" t="str">
        <f>IF(AND(E46= "",D46= ""), "", ROUND(ROUND(E46, 2) * ROUND(D46, 3), 2))</f>
        <v/>
      </c>
    </row>
    <row r="48" spans="2:6" ht="12.75" customHeight="1" x14ac:dyDescent="0.25">
      <c r="B48" s="31"/>
      <c r="C48" s="32"/>
      <c r="D48" s="33"/>
      <c r="E48" s="34"/>
      <c r="F48" s="35" t="str">
        <f>IF(AND(E48= "",D48= ""), "", ROUND(ROUND(E48, 2) * ROUND(D48, 3), 2))</f>
        <v/>
      </c>
    </row>
    <row r="50" spans="2:6" ht="12.75" customHeight="1" x14ac:dyDescent="0.25">
      <c r="B50" s="31"/>
      <c r="C50" s="32"/>
      <c r="D50" s="33"/>
      <c r="E50" s="34"/>
      <c r="F50" s="35" t="str">
        <f>IF(AND(E50= "",D50= ""), "", ROUND(ROUND(E50, 2) * ROUND(D50, 3), 2))</f>
        <v/>
      </c>
    </row>
    <row r="52" spans="2:6" ht="12.75" customHeight="1" x14ac:dyDescent="0.25">
      <c r="B52" s="31"/>
      <c r="C52" s="32"/>
      <c r="D52" s="33"/>
      <c r="E52" s="34"/>
      <c r="F52" s="35" t="str">
        <f>IF(AND(E52= "",D52= ""), "", ROUND(ROUND(E52, 2) * ROUND(D52, 3), 2))</f>
        <v/>
      </c>
    </row>
    <row r="54" spans="2:6" ht="12.75" customHeight="1" x14ac:dyDescent="0.25">
      <c r="B54" s="31"/>
      <c r="C54" s="32"/>
      <c r="D54" s="33"/>
      <c r="E54" s="34"/>
      <c r="F54" s="35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MOULIN</cp:lastModifiedBy>
  <dcterms:created xsi:type="dcterms:W3CDTF">2025-12-10T15:13:12Z</dcterms:created>
  <dcterms:modified xsi:type="dcterms:W3CDTF">2025-12-10T15:17:06Z</dcterms:modified>
</cp:coreProperties>
</file>